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2_5e_Cultura_14v\"/>
    </mc:Choice>
  </mc:AlternateContent>
  <bookViews>
    <workbookView xWindow="0" yWindow="0" windowWidth="15600" windowHeight="11040" tabRatio="788"/>
  </bookViews>
  <sheets>
    <sheet name="Resumen" sheetId="19" r:id="rId1"/>
    <sheet name="Total" sheetId="2" r:id="rId2"/>
    <sheet name="321M_3" sheetId="16" r:id="rId3"/>
    <sheet name="332A" sheetId="15" r:id="rId4"/>
    <sheet name="332B" sheetId="14" r:id="rId5"/>
    <sheet name="333A" sheetId="13" r:id="rId6"/>
    <sheet name="333B" sheetId="12" r:id="rId7"/>
    <sheet name="334A" sheetId="11" r:id="rId8"/>
    <sheet name="334B" sheetId="10" r:id="rId9"/>
    <sheet name="334C" sheetId="20" r:id="rId10"/>
    <sheet name="335A" sheetId="7" r:id="rId11"/>
    <sheet name="335B" sheetId="6" r:id="rId12"/>
    <sheet name="335C" sheetId="5" r:id="rId13"/>
    <sheet name="336A_1" sheetId="3" r:id="rId14"/>
    <sheet name="337A" sheetId="21" r:id="rId15"/>
    <sheet name="337B" sheetId="22" r:id="rId16"/>
    <sheet name="337C" sheetId="23" r:id="rId17"/>
    <sheet name="923M_2" sheetId="18" r:id="rId18"/>
    <sheet name="FP080" sheetId="24" r:id="rId19"/>
    <sheet name="CS06" sheetId="17" r:id="rId20"/>
    <sheet name="261O_2" sheetId="25" r:id="rId21"/>
    <sheet name="Resumen_Hor" sheetId="26" r:id="rId22"/>
  </sheets>
  <calcPr calcId="152511"/>
</workbook>
</file>

<file path=xl/calcChain.xml><?xml version="1.0" encoding="utf-8"?>
<calcChain xmlns="http://schemas.openxmlformats.org/spreadsheetml/2006/main">
  <c r="E29" i="26" l="1"/>
  <c r="F29" i="26"/>
  <c r="G29" i="26"/>
  <c r="H29" i="26"/>
  <c r="I29" i="26"/>
  <c r="J29" i="26"/>
  <c r="K29" i="26"/>
  <c r="L29" i="26"/>
  <c r="M29" i="26"/>
  <c r="N29" i="26"/>
  <c r="O29" i="26"/>
  <c r="P29" i="26"/>
  <c r="Q29" i="26"/>
  <c r="R29" i="26"/>
  <c r="S29" i="26"/>
  <c r="T29" i="26"/>
  <c r="U29" i="26"/>
  <c r="V29" i="26"/>
  <c r="AF72" i="7" l="1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AG71" i="7"/>
  <c r="AG70" i="7"/>
  <c r="AG69" i="7"/>
  <c r="AG68" i="7"/>
  <c r="AF67" i="7"/>
  <c r="AF73" i="7" s="1"/>
  <c r="AE67" i="7"/>
  <c r="AE73" i="7" s="1"/>
  <c r="AD67" i="7"/>
  <c r="AD73" i="7" s="1"/>
  <c r="AC67" i="7"/>
  <c r="AC73" i="7" s="1"/>
  <c r="AB67" i="7"/>
  <c r="AB73" i="7" s="1"/>
  <c r="AA67" i="7"/>
  <c r="AA73" i="7" s="1"/>
  <c r="Z67" i="7"/>
  <c r="Z73" i="7" s="1"/>
  <c r="Y67" i="7"/>
  <c r="Y73" i="7" s="1"/>
  <c r="X67" i="7"/>
  <c r="X73" i="7" s="1"/>
  <c r="W67" i="7"/>
  <c r="W73" i="7" s="1"/>
  <c r="V67" i="7"/>
  <c r="V73" i="7" s="1"/>
  <c r="U67" i="7"/>
  <c r="U73" i="7" s="1"/>
  <c r="T67" i="7"/>
  <c r="T73" i="7" s="1"/>
  <c r="S67" i="7"/>
  <c r="S73" i="7" s="1"/>
  <c r="R67" i="7"/>
  <c r="R73" i="7" s="1"/>
  <c r="Q67" i="7"/>
  <c r="Q73" i="7" s="1"/>
  <c r="P67" i="7"/>
  <c r="P73" i="7" s="1"/>
  <c r="O67" i="7"/>
  <c r="O73" i="7" s="1"/>
  <c r="N67" i="7"/>
  <c r="N73" i="7" s="1"/>
  <c r="M67" i="7"/>
  <c r="M73" i="7" s="1"/>
  <c r="L67" i="7"/>
  <c r="L73" i="7" s="1"/>
  <c r="K67" i="7"/>
  <c r="K73" i="7" s="1"/>
  <c r="J67" i="7"/>
  <c r="J73" i="7" s="1"/>
  <c r="I67" i="7"/>
  <c r="I73" i="7" s="1"/>
  <c r="H67" i="7"/>
  <c r="H73" i="7" s="1"/>
  <c r="G67" i="7"/>
  <c r="G73" i="7" s="1"/>
  <c r="F67" i="7"/>
  <c r="F73" i="7" s="1"/>
  <c r="E67" i="7"/>
  <c r="E73" i="7" s="1"/>
  <c r="D67" i="7"/>
  <c r="D73" i="7" s="1"/>
  <c r="C67" i="7"/>
  <c r="C73" i="7" s="1"/>
  <c r="AG66" i="7"/>
  <c r="AG65" i="7"/>
  <c r="AG64" i="7"/>
  <c r="AG63" i="7"/>
  <c r="AG62" i="7"/>
  <c r="AG61" i="7"/>
  <c r="AG60" i="7"/>
  <c r="AG59" i="7"/>
  <c r="AG58" i="7"/>
  <c r="AG57" i="7"/>
  <c r="AG56" i="7"/>
  <c r="AG55" i="7"/>
  <c r="AG54" i="7"/>
  <c r="AG53" i="7"/>
  <c r="AG52" i="7"/>
  <c r="AG51" i="7"/>
  <c r="AG50" i="7"/>
  <c r="AG49" i="7"/>
  <c r="AE74" i="7"/>
  <c r="AG74" i="7" s="1"/>
  <c r="AH74" i="7" s="1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F112" i="7"/>
  <c r="G112" i="7"/>
  <c r="F113" i="7"/>
  <c r="G113" i="7"/>
  <c r="F114" i="7"/>
  <c r="G114" i="7"/>
  <c r="F115" i="7"/>
  <c r="G115" i="7"/>
  <c r="F116" i="7"/>
  <c r="G116" i="7"/>
  <c r="F117" i="7"/>
  <c r="G117" i="7"/>
  <c r="F118" i="7"/>
  <c r="G118" i="7"/>
  <c r="F119" i="7"/>
  <c r="G119" i="7"/>
  <c r="F120" i="7"/>
  <c r="G120" i="7"/>
  <c r="F121" i="7"/>
  <c r="G121" i="7"/>
  <c r="F122" i="7"/>
  <c r="G122" i="7"/>
  <c r="F123" i="7"/>
  <c r="G123" i="7"/>
  <c r="F124" i="7"/>
  <c r="G124" i="7"/>
  <c r="F125" i="7"/>
  <c r="G125" i="7"/>
  <c r="F126" i="7"/>
  <c r="G126" i="7"/>
  <c r="F127" i="7"/>
  <c r="G127" i="7"/>
  <c r="F128" i="7"/>
  <c r="G128" i="7"/>
  <c r="F129" i="7"/>
  <c r="G129" i="7"/>
  <c r="F130" i="7"/>
  <c r="AG67" i="7" l="1"/>
  <c r="AG72" i="7"/>
  <c r="AG73" i="7" s="1"/>
  <c r="AH67" i="7" s="1"/>
  <c r="D107" i="7"/>
  <c r="D102" i="7"/>
  <c r="D97" i="7" s="1"/>
  <c r="C127" i="7" s="1"/>
  <c r="E127" i="7" s="1"/>
  <c r="H127" i="7" s="1"/>
  <c r="D124" i="7"/>
  <c r="D130" i="7" s="1"/>
  <c r="D99" i="7"/>
  <c r="C129" i="7" s="1"/>
  <c r="E129" i="7" s="1"/>
  <c r="H129" i="7" s="1"/>
  <c r="D91" i="7"/>
  <c r="C121" i="7" s="1"/>
  <c r="E121" i="7" s="1"/>
  <c r="H121" i="7" s="1"/>
  <c r="D83" i="7"/>
  <c r="C113" i="7" s="1"/>
  <c r="E113" i="7" s="1"/>
  <c r="H113" i="7" s="1"/>
  <c r="D92" i="7"/>
  <c r="C122" i="7" s="1"/>
  <c r="E122" i="7" s="1"/>
  <c r="H122" i="7" s="1"/>
  <c r="D84" i="7"/>
  <c r="C114" i="7" s="1"/>
  <c r="E114" i="7" s="1"/>
  <c r="H114" i="7" s="1"/>
  <c r="G130" i="7"/>
  <c r="D88" i="7" l="1"/>
  <c r="C118" i="7" s="1"/>
  <c r="E118" i="7" s="1"/>
  <c r="H118" i="7" s="1"/>
  <c r="D96" i="7"/>
  <c r="C126" i="7" s="1"/>
  <c r="E126" i="7" s="1"/>
  <c r="H126" i="7" s="1"/>
  <c r="D87" i="7"/>
  <c r="C117" i="7" s="1"/>
  <c r="E117" i="7" s="1"/>
  <c r="H117" i="7" s="1"/>
  <c r="D95" i="7"/>
  <c r="C125" i="7" s="1"/>
  <c r="E125" i="7" s="1"/>
  <c r="H125" i="7" s="1"/>
  <c r="D82" i="7"/>
  <c r="C112" i="7" s="1"/>
  <c r="D86" i="7"/>
  <c r="C116" i="7" s="1"/>
  <c r="E116" i="7" s="1"/>
  <c r="H116" i="7" s="1"/>
  <c r="D90" i="7"/>
  <c r="C120" i="7" s="1"/>
  <c r="E120" i="7" s="1"/>
  <c r="H120" i="7" s="1"/>
  <c r="D94" i="7"/>
  <c r="C124" i="7" s="1"/>
  <c r="E124" i="7" s="1"/>
  <c r="H124" i="7" s="1"/>
  <c r="D98" i="7"/>
  <c r="C128" i="7" s="1"/>
  <c r="E128" i="7" s="1"/>
  <c r="H128" i="7" s="1"/>
  <c r="D85" i="7"/>
  <c r="C115" i="7" s="1"/>
  <c r="E115" i="7" s="1"/>
  <c r="H115" i="7" s="1"/>
  <c r="D89" i="7"/>
  <c r="C119" i="7" s="1"/>
  <c r="E119" i="7" s="1"/>
  <c r="H119" i="7" s="1"/>
  <c r="D93" i="7"/>
  <c r="C123" i="7" s="1"/>
  <c r="E123" i="7" s="1"/>
  <c r="H123" i="7" s="1"/>
  <c r="E112" i="7"/>
  <c r="C130" i="7" l="1"/>
  <c r="D100" i="7"/>
  <c r="E130" i="7"/>
  <c r="H112" i="7"/>
  <c r="H130" i="7" l="1"/>
  <c r="I132" i="7"/>
  <c r="H132" i="7"/>
  <c r="I124" i="7" l="1"/>
  <c r="I126" i="7"/>
  <c r="I128" i="7"/>
  <c r="I125" i="7"/>
  <c r="I127" i="7"/>
  <c r="I129" i="7"/>
  <c r="J132" i="7"/>
  <c r="I123" i="7"/>
  <c r="I121" i="7"/>
  <c r="I119" i="7"/>
  <c r="I117" i="7"/>
  <c r="I115" i="7"/>
  <c r="I113" i="7"/>
  <c r="I122" i="7"/>
  <c r="I120" i="7"/>
  <c r="I118" i="7"/>
  <c r="I116" i="7"/>
  <c r="I114" i="7"/>
  <c r="I112" i="7"/>
  <c r="I130" i="7" l="1"/>
  <c r="J122" i="7"/>
  <c r="K122" i="7" s="1"/>
  <c r="J123" i="7"/>
  <c r="K123" i="7" s="1"/>
  <c r="J112" i="7"/>
  <c r="J113" i="7"/>
  <c r="K113" i="7" s="1"/>
  <c r="J114" i="7"/>
  <c r="K114" i="7" s="1"/>
  <c r="J115" i="7"/>
  <c r="K115" i="7" s="1"/>
  <c r="J116" i="7"/>
  <c r="K116" i="7" s="1"/>
  <c r="J117" i="7"/>
  <c r="K117" i="7" s="1"/>
  <c r="J118" i="7"/>
  <c r="K118" i="7" s="1"/>
  <c r="J119" i="7"/>
  <c r="K119" i="7" s="1"/>
  <c r="J120" i="7"/>
  <c r="K120" i="7" s="1"/>
  <c r="J121" i="7"/>
  <c r="K121" i="7" s="1"/>
  <c r="J128" i="7"/>
  <c r="K128" i="7" s="1"/>
  <c r="J129" i="7"/>
  <c r="K129" i="7" s="1"/>
  <c r="J125" i="7"/>
  <c r="K125" i="7" s="1"/>
  <c r="J126" i="7"/>
  <c r="K126" i="7" s="1"/>
  <c r="J127" i="7"/>
  <c r="J124" i="7"/>
  <c r="K127" i="7"/>
  <c r="K124" i="7"/>
  <c r="J130" i="7" l="1"/>
  <c r="K112" i="7"/>
  <c r="K130" i="7" s="1"/>
  <c r="E24" i="6" l="1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23" i="6"/>
  <c r="F89" i="6"/>
  <c r="F90" i="6"/>
  <c r="F91" i="6"/>
  <c r="F92" i="6"/>
  <c r="F93" i="6"/>
  <c r="F94" i="6"/>
  <c r="F95" i="6"/>
  <c r="F96" i="6"/>
  <c r="F97" i="6"/>
  <c r="F98" i="6"/>
  <c r="F99" i="6"/>
  <c r="F101" i="6"/>
  <c r="F102" i="6"/>
  <c r="F103" i="6"/>
  <c r="F104" i="6"/>
  <c r="F105" i="6"/>
  <c r="F88" i="6"/>
  <c r="B6" i="16" l="1"/>
  <c r="W29" i="26" l="1"/>
  <c r="E28" i="26" a="1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R28" i="26"/>
  <c r="S28" i="26"/>
  <c r="T28" i="26"/>
  <c r="U28" i="26"/>
  <c r="V28" i="26"/>
  <c r="W28" i="26"/>
  <c r="E27" i="26" a="1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R27" i="26"/>
  <c r="S27" i="26"/>
  <c r="T27" i="26"/>
  <c r="U27" i="26"/>
  <c r="V27" i="26"/>
  <c r="W27" i="26"/>
  <c r="E26" i="26" a="1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R26" i="26"/>
  <c r="S26" i="26"/>
  <c r="T26" i="26"/>
  <c r="U26" i="26"/>
  <c r="V26" i="26"/>
  <c r="W26" i="26"/>
  <c r="E21" i="26" a="1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R21" i="26"/>
  <c r="S21" i="26"/>
  <c r="T21" i="26"/>
  <c r="U21" i="26"/>
  <c r="V21" i="26"/>
  <c r="W21" i="26"/>
  <c r="E20" i="26" a="1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R20" i="26"/>
  <c r="S20" i="26"/>
  <c r="T20" i="26"/>
  <c r="U20" i="26"/>
  <c r="V20" i="26"/>
  <c r="W20" i="26"/>
  <c r="E19" i="26" a="1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R19" i="26"/>
  <c r="S19" i="26"/>
  <c r="T19" i="26"/>
  <c r="U19" i="26"/>
  <c r="V19" i="26"/>
  <c r="W19" i="26"/>
  <c r="E18" i="26" a="1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R18" i="26"/>
  <c r="S18" i="26"/>
  <c r="T18" i="26"/>
  <c r="U18" i="26"/>
  <c r="V18" i="26"/>
  <c r="W18" i="26"/>
  <c r="E17" i="26" a="1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R17" i="26"/>
  <c r="S17" i="26"/>
  <c r="T17" i="26"/>
  <c r="U17" i="26"/>
  <c r="V17" i="26"/>
  <c r="W17" i="26"/>
  <c r="E16" i="26" a="1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R16" i="26"/>
  <c r="S16" i="26"/>
  <c r="T16" i="26"/>
  <c r="U16" i="26"/>
  <c r="V16" i="26"/>
  <c r="W16" i="26"/>
  <c r="E15" i="26" a="1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R15" i="26"/>
  <c r="S15" i="26"/>
  <c r="T15" i="26"/>
  <c r="U15" i="26"/>
  <c r="V15" i="26"/>
  <c r="W15" i="26"/>
  <c r="E13" i="26" a="1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R13" i="26"/>
  <c r="S13" i="26"/>
  <c r="T13" i="26"/>
  <c r="U13" i="26"/>
  <c r="V13" i="26"/>
  <c r="W13" i="26"/>
  <c r="E10" i="26" a="1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T10" i="26"/>
  <c r="U10" i="26"/>
  <c r="V10" i="26"/>
  <c r="W10" i="26"/>
  <c r="E9" i="26" a="1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R9" i="26"/>
  <c r="S9" i="26"/>
  <c r="T9" i="26"/>
  <c r="U9" i="26"/>
  <c r="V9" i="26"/>
  <c r="W9" i="26"/>
  <c r="E8" i="26" a="1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T8" i="26"/>
  <c r="U8" i="26"/>
  <c r="V8" i="26"/>
  <c r="W8" i="26"/>
  <c r="E7" i="26" a="1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R7" i="26"/>
  <c r="S7" i="26"/>
  <c r="T7" i="26"/>
  <c r="U7" i="26"/>
  <c r="V7" i="26"/>
  <c r="W7" i="26"/>
  <c r="E6" i="26" a="1"/>
  <c r="E6" i="26"/>
  <c r="F6" i="26"/>
  <c r="G6" i="26"/>
  <c r="H6" i="26"/>
  <c r="I6" i="26"/>
  <c r="J6" i="26"/>
  <c r="K6" i="26"/>
  <c r="L6" i="26"/>
  <c r="M6" i="26"/>
  <c r="N6" i="26"/>
  <c r="O6" i="26"/>
  <c r="P6" i="26"/>
  <c r="Q6" i="26"/>
  <c r="R6" i="26"/>
  <c r="S6" i="26"/>
  <c r="T6" i="26"/>
  <c r="U6" i="26"/>
  <c r="V6" i="26"/>
  <c r="W6" i="26"/>
  <c r="E5" i="26" a="1"/>
  <c r="E5" i="26"/>
  <c r="F5" i="26"/>
  <c r="G5" i="26"/>
  <c r="H5" i="26"/>
  <c r="I5" i="26"/>
  <c r="J5" i="26"/>
  <c r="K5" i="26"/>
  <c r="L5" i="26"/>
  <c r="M5" i="26"/>
  <c r="N5" i="26"/>
  <c r="O5" i="26"/>
  <c r="P5" i="26"/>
  <c r="Q5" i="26"/>
  <c r="R5" i="26"/>
  <c r="S5" i="26"/>
  <c r="T5" i="26"/>
  <c r="U5" i="26"/>
  <c r="V5" i="26"/>
  <c r="W5" i="26"/>
  <c r="E4" i="26" a="1"/>
  <c r="E4" i="26"/>
  <c r="F4" i="26"/>
  <c r="G4" i="26"/>
  <c r="H4" i="26"/>
  <c r="I4" i="26"/>
  <c r="J4" i="26"/>
  <c r="K4" i="26"/>
  <c r="L4" i="26"/>
  <c r="M4" i="26"/>
  <c r="N4" i="26"/>
  <c r="O4" i="26"/>
  <c r="P4" i="26"/>
  <c r="Q4" i="26"/>
  <c r="R4" i="26"/>
  <c r="S4" i="26"/>
  <c r="T4" i="26"/>
  <c r="U4" i="26"/>
  <c r="V4" i="26"/>
  <c r="W4" i="26"/>
  <c r="E38" i="2"/>
  <c r="E37" i="2"/>
  <c r="E41" i="2" l="1"/>
  <c r="E46" i="2" s="1"/>
  <c r="E105" i="6"/>
  <c r="D105" i="6"/>
  <c r="E104" i="6"/>
  <c r="D104" i="6"/>
  <c r="E103" i="6"/>
  <c r="D103" i="6"/>
  <c r="E102" i="6"/>
  <c r="D102" i="6"/>
  <c r="E101" i="6"/>
  <c r="D101" i="6"/>
  <c r="E100" i="6"/>
  <c r="D100" i="6"/>
  <c r="E99" i="6"/>
  <c r="D99" i="6"/>
  <c r="E98" i="6"/>
  <c r="D98" i="6"/>
  <c r="E97" i="6"/>
  <c r="D97" i="6"/>
  <c r="E96" i="6"/>
  <c r="D96" i="6"/>
  <c r="E95" i="6"/>
  <c r="D95" i="6"/>
  <c r="E94" i="6"/>
  <c r="D94" i="6"/>
  <c r="E93" i="6"/>
  <c r="D93" i="6"/>
  <c r="E92" i="6"/>
  <c r="D92" i="6"/>
  <c r="E91" i="6"/>
  <c r="D91" i="6"/>
  <c r="E90" i="6"/>
  <c r="D90" i="6"/>
  <c r="X89" i="6"/>
  <c r="E89" i="6"/>
  <c r="D89" i="6"/>
  <c r="E88" i="6"/>
  <c r="D88" i="6"/>
  <c r="V73" i="6"/>
  <c r="Y73" i="6" s="1"/>
  <c r="V71" i="6"/>
  <c r="U71" i="6"/>
  <c r="T71" i="6"/>
  <c r="S71" i="6"/>
  <c r="R71" i="6"/>
  <c r="Q71" i="6"/>
  <c r="P71" i="6"/>
  <c r="P72" i="6" s="1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H80" i="6" s="1"/>
  <c r="W70" i="6"/>
  <c r="W69" i="6"/>
  <c r="H81" i="6" s="1"/>
  <c r="W68" i="6"/>
  <c r="W67" i="6"/>
  <c r="V66" i="6"/>
  <c r="V72" i="6" s="1"/>
  <c r="U66" i="6"/>
  <c r="T66" i="6"/>
  <c r="T72" i="6" s="1"/>
  <c r="S66" i="6"/>
  <c r="R66" i="6"/>
  <c r="R72" i="6" s="1"/>
  <c r="Q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B6" i="6"/>
  <c r="B6" i="7"/>
  <c r="V84" i="6" l="1"/>
  <c r="D72" i="6"/>
  <c r="F72" i="6"/>
  <c r="H72" i="6"/>
  <c r="J72" i="6"/>
  <c r="L72" i="6"/>
  <c r="N72" i="6"/>
  <c r="C115" i="6"/>
  <c r="C118" i="6"/>
  <c r="C120" i="6"/>
  <c r="C122" i="6"/>
  <c r="C124" i="6"/>
  <c r="C126" i="6"/>
  <c r="C129" i="6"/>
  <c r="C131" i="6"/>
  <c r="D135" i="6"/>
  <c r="H79" i="6"/>
  <c r="C72" i="6"/>
  <c r="E72" i="6"/>
  <c r="G72" i="6"/>
  <c r="I72" i="6"/>
  <c r="K72" i="6"/>
  <c r="M72" i="6"/>
  <c r="O72" i="6"/>
  <c r="W66" i="6"/>
  <c r="E45" i="2"/>
  <c r="C116" i="6"/>
  <c r="C117" i="6"/>
  <c r="C127" i="6"/>
  <c r="C128" i="6"/>
  <c r="C130" i="6"/>
  <c r="C132" i="6"/>
  <c r="I105" i="6"/>
  <c r="I103" i="6"/>
  <c r="I101" i="6"/>
  <c r="I88" i="6"/>
  <c r="W71" i="6"/>
  <c r="I89" i="6"/>
  <c r="X90" i="6"/>
  <c r="I90" i="6"/>
  <c r="I100" i="6"/>
  <c r="I102" i="6"/>
  <c r="I104" i="6"/>
  <c r="E106" i="6"/>
  <c r="Q72" i="6"/>
  <c r="S72" i="6"/>
  <c r="U72" i="6"/>
  <c r="I91" i="6"/>
  <c r="C119" i="6"/>
  <c r="I92" i="6"/>
  <c r="I93" i="6"/>
  <c r="C121" i="6"/>
  <c r="I94" i="6"/>
  <c r="I95" i="6"/>
  <c r="C123" i="6"/>
  <c r="I96" i="6"/>
  <c r="I97" i="6"/>
  <c r="C125" i="6"/>
  <c r="I98" i="6"/>
  <c r="I99" i="6"/>
  <c r="D106" i="6"/>
  <c r="D125" i="6" l="1"/>
  <c r="D121" i="6"/>
  <c r="C100" i="6"/>
  <c r="W72" i="6"/>
  <c r="X66" i="6" s="1"/>
  <c r="H82" i="6"/>
  <c r="D116" i="6"/>
  <c r="D123" i="6"/>
  <c r="D119" i="6"/>
  <c r="D36" i="7"/>
  <c r="D28" i="7"/>
  <c r="D37" i="7"/>
  <c r="D25" i="7"/>
  <c r="D33" i="7"/>
  <c r="D31" i="7"/>
  <c r="D39" i="7"/>
  <c r="D38" i="7"/>
  <c r="D34" i="7"/>
  <c r="D30" i="7"/>
  <c r="D26" i="7"/>
  <c r="D40" i="7"/>
  <c r="D32" i="7"/>
  <c r="D24" i="7"/>
  <c r="D29" i="7"/>
  <c r="D27" i="7"/>
  <c r="D130" i="6"/>
  <c r="D127" i="6"/>
  <c r="D117" i="6"/>
  <c r="I106" i="6"/>
  <c r="D131" i="6"/>
  <c r="D129" i="6"/>
  <c r="D126" i="6"/>
  <c r="D124" i="6"/>
  <c r="D122" i="6"/>
  <c r="D120" i="6"/>
  <c r="D118" i="6"/>
  <c r="D115" i="6"/>
  <c r="C133" i="6"/>
  <c r="D133" i="6" s="1"/>
  <c r="D132" i="6"/>
  <c r="D128" i="6"/>
  <c r="D23" i="7"/>
  <c r="C106" i="6" l="1"/>
  <c r="F100" i="6"/>
  <c r="G109" i="6" l="1"/>
  <c r="H109" i="6" s="1"/>
  <c r="F109" i="6"/>
  <c r="F106" i="6"/>
  <c r="G88" i="6"/>
  <c r="D35" i="7"/>
  <c r="D41" i="7" s="1"/>
  <c r="J109" i="6" l="1"/>
  <c r="D41" i="6"/>
  <c r="C6" i="6" s="1"/>
  <c r="H99" i="6"/>
  <c r="H97" i="6"/>
  <c r="H95" i="6"/>
  <c r="H93" i="6"/>
  <c r="H91" i="6"/>
  <c r="H104" i="6"/>
  <c r="H102" i="6"/>
  <c r="H100" i="6"/>
  <c r="H90" i="6"/>
  <c r="H89" i="6"/>
  <c r="H94" i="6"/>
  <c r="H98" i="6"/>
  <c r="H103" i="6"/>
  <c r="H92" i="6"/>
  <c r="H96" i="6"/>
  <c r="H88" i="6"/>
  <c r="J88" i="6" s="1"/>
  <c r="H101" i="6"/>
  <c r="H105" i="6"/>
  <c r="G104" i="6"/>
  <c r="G102" i="6"/>
  <c r="G100" i="6"/>
  <c r="G99" i="6"/>
  <c r="G97" i="6"/>
  <c r="G95" i="6"/>
  <c r="G93" i="6"/>
  <c r="G91" i="6"/>
  <c r="G90" i="6"/>
  <c r="J90" i="6" s="1"/>
  <c r="G89" i="6"/>
  <c r="J89" i="6" s="1"/>
  <c r="G105" i="6"/>
  <c r="G103" i="6"/>
  <c r="G101" i="6"/>
  <c r="J101" i="6" s="1"/>
  <c r="G98" i="6"/>
  <c r="J98" i="6" s="1"/>
  <c r="G96" i="6"/>
  <c r="J96" i="6" s="1"/>
  <c r="G94" i="6"/>
  <c r="G92" i="6"/>
  <c r="J92" i="6" l="1"/>
  <c r="J105" i="6"/>
  <c r="J93" i="6"/>
  <c r="J97" i="6"/>
  <c r="J100" i="6"/>
  <c r="J104" i="6"/>
  <c r="J94" i="6"/>
  <c r="J103" i="6"/>
  <c r="J91" i="6"/>
  <c r="J95" i="6"/>
  <c r="J99" i="6"/>
  <c r="J102" i="6"/>
  <c r="F36" i="6"/>
  <c r="F25" i="6"/>
  <c r="F29" i="6"/>
  <c r="F34" i="6"/>
  <c r="F27" i="6"/>
  <c r="F24" i="6"/>
  <c r="G106" i="6"/>
  <c r="H106" i="6"/>
  <c r="F26" i="6" l="1"/>
  <c r="F31" i="6"/>
  <c r="F37" i="6"/>
  <c r="F30" i="6"/>
  <c r="F38" i="6"/>
  <c r="F39" i="6"/>
  <c r="F32" i="6"/>
  <c r="F40" i="6"/>
  <c r="F35" i="6"/>
  <c r="F28" i="6"/>
  <c r="F33" i="6"/>
  <c r="J106" i="6"/>
  <c r="E40" i="7"/>
  <c r="F40" i="7" s="1"/>
  <c r="E38" i="7"/>
  <c r="F38" i="7" s="1"/>
  <c r="E36" i="7"/>
  <c r="F36" i="7" s="1"/>
  <c r="E39" i="7"/>
  <c r="F39" i="7" s="1"/>
  <c r="E37" i="7"/>
  <c r="F37" i="7" s="1"/>
  <c r="E35" i="7"/>
  <c r="F35" i="7" s="1"/>
  <c r="E25" i="7"/>
  <c r="F25" i="7" s="1"/>
  <c r="E29" i="7"/>
  <c r="F29" i="7" s="1"/>
  <c r="E33" i="7"/>
  <c r="F33" i="7" s="1"/>
  <c r="E26" i="7"/>
  <c r="F26" i="7" s="1"/>
  <c r="E30" i="7"/>
  <c r="F30" i="7" s="1"/>
  <c r="E34" i="7"/>
  <c r="F34" i="7" s="1"/>
  <c r="E27" i="7"/>
  <c r="F27" i="7" s="1"/>
  <c r="E31" i="7"/>
  <c r="F31" i="7" s="1"/>
  <c r="E24" i="7"/>
  <c r="F24" i="7" s="1"/>
  <c r="E28" i="7"/>
  <c r="F28" i="7" s="1"/>
  <c r="E32" i="7"/>
  <c r="F32" i="7" s="1"/>
  <c r="E41" i="6" l="1"/>
  <c r="F41" i="6" s="1"/>
  <c r="F23" i="6"/>
  <c r="G32" i="6" l="1"/>
  <c r="H32" i="6" s="1"/>
  <c r="G35" i="6"/>
  <c r="H35" i="6" s="1"/>
  <c r="G28" i="6"/>
  <c r="H28" i="6" s="1"/>
  <c r="G27" i="6"/>
  <c r="H27" i="6" s="1"/>
  <c r="G26" i="6"/>
  <c r="H26" i="6" s="1"/>
  <c r="G31" i="6"/>
  <c r="H31" i="6" s="1"/>
  <c r="G30" i="6"/>
  <c r="H30" i="6" s="1"/>
  <c r="G29" i="6"/>
  <c r="H29" i="6" s="1"/>
  <c r="G25" i="6"/>
  <c r="H25" i="6" s="1"/>
  <c r="G40" i="6"/>
  <c r="H40" i="6" s="1"/>
  <c r="G33" i="6"/>
  <c r="H33" i="6" s="1"/>
  <c r="G41" i="6"/>
  <c r="H41" i="6" s="1"/>
  <c r="G38" i="6"/>
  <c r="H38" i="6" s="1"/>
  <c r="G34" i="6"/>
  <c r="H34" i="6" s="1"/>
  <c r="G24" i="6"/>
  <c r="H24" i="6" s="1"/>
  <c r="G37" i="6"/>
  <c r="H37" i="6" s="1"/>
  <c r="G36" i="6"/>
  <c r="H36" i="6" s="1"/>
  <c r="G39" i="6"/>
  <c r="H39" i="6" s="1"/>
  <c r="G23" i="6"/>
  <c r="H23" i="6" s="1"/>
  <c r="E12" i="26" a="1"/>
  <c r="G12" i="26" s="1"/>
  <c r="E23" i="7"/>
  <c r="E12" i="26" l="1"/>
  <c r="R12" i="26"/>
  <c r="U12" i="26"/>
  <c r="J12" i="26"/>
  <c r="M12" i="26"/>
  <c r="V12" i="26"/>
  <c r="N12" i="26"/>
  <c r="F12" i="26"/>
  <c r="Q12" i="26"/>
  <c r="I12" i="26"/>
  <c r="T12" i="26"/>
  <c r="P12" i="26"/>
  <c r="L12" i="26"/>
  <c r="H12" i="26"/>
  <c r="W12" i="26"/>
  <c r="S12" i="26"/>
  <c r="O12" i="26"/>
  <c r="K12" i="26"/>
  <c r="E41" i="7"/>
  <c r="E11" i="26" s="1" a="1"/>
  <c r="F23" i="7"/>
  <c r="E11" i="26" l="1"/>
  <c r="G11" i="26"/>
  <c r="I11" i="26"/>
  <c r="K11" i="26"/>
  <c r="M11" i="26"/>
  <c r="O11" i="26"/>
  <c r="Q11" i="26"/>
  <c r="S11" i="26"/>
  <c r="U11" i="26"/>
  <c r="W11" i="26"/>
  <c r="F11" i="26"/>
  <c r="H11" i="26"/>
  <c r="J11" i="26"/>
  <c r="L11" i="26"/>
  <c r="N11" i="26"/>
  <c r="P11" i="26"/>
  <c r="R11" i="26"/>
  <c r="T11" i="26"/>
  <c r="V11" i="26"/>
  <c r="F41" i="7"/>
  <c r="E43" i="7"/>
  <c r="C6" i="7"/>
  <c r="G41" i="7" l="1"/>
  <c r="H41" i="7" s="1"/>
  <c r="G32" i="7"/>
  <c r="H32" i="7" s="1"/>
  <c r="G35" i="7"/>
  <c r="H35" i="7" s="1"/>
  <c r="G28" i="7"/>
  <c r="H28" i="7" s="1"/>
  <c r="G30" i="7"/>
  <c r="H30" i="7" s="1"/>
  <c r="G25" i="7"/>
  <c r="H25" i="7" s="1"/>
  <c r="G36" i="7"/>
  <c r="H36" i="7" s="1"/>
  <c r="G39" i="7"/>
  <c r="H39" i="7" s="1"/>
  <c r="G34" i="7"/>
  <c r="H34" i="7" s="1"/>
  <c r="G24" i="7"/>
  <c r="H24" i="7" s="1"/>
  <c r="G38" i="7"/>
  <c r="H38" i="7" s="1"/>
  <c r="G31" i="7"/>
  <c r="H31" i="7" s="1"/>
  <c r="G33" i="7"/>
  <c r="H33" i="7" s="1"/>
  <c r="G37" i="7"/>
  <c r="H37" i="7" s="1"/>
  <c r="G40" i="7"/>
  <c r="H40" i="7" s="1"/>
  <c r="G27" i="7"/>
  <c r="H27" i="7" s="1"/>
  <c r="G29" i="7"/>
  <c r="H29" i="7" s="1"/>
  <c r="G26" i="7"/>
  <c r="H26" i="7" s="1"/>
  <c r="G23" i="7"/>
  <c r="H23" i="7" s="1"/>
  <c r="C41" i="2" l="1"/>
  <c r="J68" i="20"/>
  <c r="H160" i="11" l="1"/>
  <c r="H158" i="11" l="1"/>
  <c r="S108" i="11"/>
  <c r="S114" i="11"/>
  <c r="Q108" i="11"/>
  <c r="M128" i="15" l="1"/>
  <c r="E41" i="17" l="1"/>
  <c r="F3" i="19"/>
  <c r="F4" i="19"/>
  <c r="F5" i="19"/>
  <c r="F6" i="19"/>
  <c r="F7" i="19"/>
  <c r="F8" i="19"/>
  <c r="F9" i="19"/>
  <c r="D43" i="20" s="1"/>
  <c r="F10" i="19"/>
  <c r="F11" i="19"/>
  <c r="F12" i="19"/>
  <c r="F14" i="19"/>
  <c r="C46" i="19" l="1"/>
  <c r="D20" i="19" s="1"/>
  <c r="B6" i="25" l="1"/>
  <c r="F20" i="19"/>
  <c r="C44" i="19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23" i="17"/>
  <c r="D41" i="17" s="1"/>
  <c r="C40" i="19" l="1"/>
  <c r="C38" i="19" s="1"/>
  <c r="D17" i="19" l="1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48" i="18"/>
  <c r="D160" i="23"/>
  <c r="D161" i="23"/>
  <c r="D177" i="23" s="1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E160" i="23"/>
  <c r="E161" i="23"/>
  <c r="E177" i="23" s="1"/>
  <c r="E162" i="23"/>
  <c r="E163" i="23"/>
  <c r="E164" i="23"/>
  <c r="E165" i="23"/>
  <c r="E166" i="23"/>
  <c r="E167" i="23"/>
  <c r="E168" i="23"/>
  <c r="E169" i="23"/>
  <c r="E170" i="23"/>
  <c r="E171" i="23"/>
  <c r="E172" i="23"/>
  <c r="E173" i="23"/>
  <c r="E174" i="23"/>
  <c r="E175" i="23"/>
  <c r="E176" i="23"/>
  <c r="E159" i="23"/>
  <c r="D159" i="23"/>
  <c r="E165" i="22"/>
  <c r="E166" i="22"/>
  <c r="E167" i="22"/>
  <c r="E168" i="22"/>
  <c r="E169" i="22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64" i="22"/>
  <c r="E182" i="22" s="1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64" i="22"/>
  <c r="D182" i="22" s="1"/>
  <c r="D82" i="21"/>
  <c r="C82" i="21"/>
  <c r="E142" i="21"/>
  <c r="E143" i="21"/>
  <c r="E144" i="21"/>
  <c r="E145" i="21"/>
  <c r="E146" i="21"/>
  <c r="E147" i="21"/>
  <c r="E148" i="21"/>
  <c r="E149" i="21"/>
  <c r="E150" i="21"/>
  <c r="E151" i="21"/>
  <c r="E152" i="21"/>
  <c r="E153" i="21"/>
  <c r="E154" i="21"/>
  <c r="E155" i="21"/>
  <c r="E156" i="21"/>
  <c r="E157" i="21"/>
  <c r="E158" i="21"/>
  <c r="E141" i="21"/>
  <c r="E159" i="21" s="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41" i="21"/>
  <c r="D159" i="21" s="1"/>
  <c r="E125" i="3"/>
  <c r="C125" i="3"/>
  <c r="I125" i="3"/>
  <c r="J125" i="3"/>
  <c r="D125" i="3"/>
  <c r="C33" i="19"/>
  <c r="D13" i="19" s="1"/>
  <c r="B6" i="3" l="1"/>
  <c r="E26" i="19"/>
  <c r="F13" i="19"/>
  <c r="B6" i="18"/>
  <c r="F17" i="19"/>
  <c r="C66" i="18"/>
  <c r="C32" i="19"/>
  <c r="C75" i="5"/>
  <c r="C80" i="10" l="1"/>
  <c r="C97" i="10" s="1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79" i="10"/>
  <c r="D78" i="11"/>
  <c r="E49" i="11"/>
  <c r="I76" i="11"/>
  <c r="I73" i="11"/>
  <c r="I74" i="11"/>
  <c r="I75" i="11"/>
  <c r="I72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53" i="11"/>
  <c r="Q113" i="11"/>
  <c r="Q110" i="11"/>
  <c r="Q111" i="11"/>
  <c r="Q112" i="11"/>
  <c r="Q109" i="11"/>
  <c r="Q91" i="11"/>
  <c r="Q92" i="11"/>
  <c r="F139" i="11" s="1"/>
  <c r="Q93" i="11"/>
  <c r="Q94" i="11"/>
  <c r="F141" i="11" s="1"/>
  <c r="Q95" i="11"/>
  <c r="Q96" i="11"/>
  <c r="F143" i="11" s="1"/>
  <c r="Q97" i="11"/>
  <c r="Q98" i="11"/>
  <c r="F145" i="11" s="1"/>
  <c r="Q99" i="11"/>
  <c r="Q100" i="11"/>
  <c r="F147" i="11" s="1"/>
  <c r="Q101" i="11"/>
  <c r="Q102" i="11"/>
  <c r="F149" i="11" s="1"/>
  <c r="Q103" i="11"/>
  <c r="Q104" i="11"/>
  <c r="F151" i="11" s="1"/>
  <c r="Q105" i="11"/>
  <c r="Q106" i="11"/>
  <c r="F153" i="11" s="1"/>
  <c r="Q107" i="11"/>
  <c r="Q90" i="11"/>
  <c r="F138" i="11"/>
  <c r="F140" i="11"/>
  <c r="F142" i="11"/>
  <c r="F144" i="11"/>
  <c r="F146" i="11"/>
  <c r="F148" i="11"/>
  <c r="F150" i="11"/>
  <c r="F152" i="11"/>
  <c r="F154" i="11"/>
  <c r="F137" i="11"/>
  <c r="E137" i="11"/>
  <c r="C137" i="11"/>
  <c r="E156" i="11"/>
  <c r="C138" i="11"/>
  <c r="C139" i="11"/>
  <c r="C155" i="11" s="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E94" i="12"/>
  <c r="E95" i="12"/>
  <c r="E111" i="12" s="1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93" i="12"/>
  <c r="D170" i="13"/>
  <c r="I8" i="13"/>
  <c r="I7" i="13"/>
  <c r="I6" i="13"/>
  <c r="D288" i="13"/>
  <c r="D319" i="13" l="1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18" i="13"/>
  <c r="C148" i="13"/>
  <c r="E319" i="13" s="1"/>
  <c r="C149" i="13"/>
  <c r="E320" i="13" s="1"/>
  <c r="C150" i="13"/>
  <c r="E321" i="13" s="1"/>
  <c r="C151" i="13"/>
  <c r="E322" i="13" s="1"/>
  <c r="C152" i="13"/>
  <c r="E323" i="13" s="1"/>
  <c r="C153" i="13"/>
  <c r="E324" i="13" s="1"/>
  <c r="C154" i="13"/>
  <c r="E325" i="13" s="1"/>
  <c r="C155" i="13"/>
  <c r="E326" i="13" s="1"/>
  <c r="C156" i="13"/>
  <c r="E327" i="13" s="1"/>
  <c r="C157" i="13"/>
  <c r="E328" i="13" s="1"/>
  <c r="C158" i="13"/>
  <c r="E329" i="13" s="1"/>
  <c r="C159" i="13"/>
  <c r="E330" i="13" s="1"/>
  <c r="C160" i="13"/>
  <c r="E331" i="13" s="1"/>
  <c r="C161" i="13"/>
  <c r="E332" i="13" s="1"/>
  <c r="C162" i="13"/>
  <c r="E333" i="13" s="1"/>
  <c r="C163" i="13"/>
  <c r="E334" i="13" s="1"/>
  <c r="C164" i="13"/>
  <c r="E335" i="13" s="1"/>
  <c r="C147" i="13"/>
  <c r="E318" i="13" s="1"/>
  <c r="AC171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26" i="14"/>
  <c r="D244" i="14" s="1"/>
  <c r="D142" i="14"/>
  <c r="E227" i="14" s="1"/>
  <c r="D143" i="14"/>
  <c r="E228" i="14" s="1"/>
  <c r="D144" i="14"/>
  <c r="E229" i="14" s="1"/>
  <c r="D145" i="14"/>
  <c r="E230" i="14" s="1"/>
  <c r="D146" i="14"/>
  <c r="E231" i="14" s="1"/>
  <c r="D147" i="14"/>
  <c r="E232" i="14" s="1"/>
  <c r="D148" i="14"/>
  <c r="E233" i="14" s="1"/>
  <c r="D149" i="14"/>
  <c r="E234" i="14" s="1"/>
  <c r="D150" i="14"/>
  <c r="E235" i="14" s="1"/>
  <c r="D151" i="14"/>
  <c r="E236" i="14" s="1"/>
  <c r="D152" i="14"/>
  <c r="E237" i="14" s="1"/>
  <c r="D153" i="14"/>
  <c r="E238" i="14" s="1"/>
  <c r="D154" i="14"/>
  <c r="E239" i="14" s="1"/>
  <c r="D155" i="14"/>
  <c r="E240" i="14" s="1"/>
  <c r="D156" i="14"/>
  <c r="E241" i="14" s="1"/>
  <c r="D157" i="14"/>
  <c r="E242" i="14" s="1"/>
  <c r="D158" i="14"/>
  <c r="E243" i="14" s="1"/>
  <c r="D141" i="14"/>
  <c r="E226" i="14" s="1"/>
  <c r="E244" i="14" s="1"/>
  <c r="D336" i="13" l="1"/>
  <c r="E336" i="13"/>
  <c r="C165" i="13"/>
  <c r="D159" i="14"/>
  <c r="E174" i="15" l="1"/>
  <c r="D76" i="16"/>
  <c r="D77" i="16"/>
  <c r="D93" i="16" s="1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75" i="16"/>
  <c r="G165" i="15" l="1"/>
  <c r="F67" i="25" l="1"/>
  <c r="D67" i="25"/>
  <c r="E67" i="25"/>
  <c r="C67" i="25"/>
  <c r="D73" i="25"/>
  <c r="D72" i="25"/>
  <c r="C73" i="25"/>
  <c r="C72" i="25"/>
  <c r="Q67" i="23" l="1"/>
  <c r="O72" i="23"/>
  <c r="N72" i="23"/>
  <c r="M72" i="23"/>
  <c r="L72" i="23"/>
  <c r="K72" i="23"/>
  <c r="J72" i="23"/>
  <c r="I72" i="23"/>
  <c r="H72" i="23"/>
  <c r="F72" i="23"/>
  <c r="E72" i="23"/>
  <c r="C72" i="23"/>
  <c r="O67" i="23"/>
  <c r="O73" i="23" s="1"/>
  <c r="N67" i="23"/>
  <c r="N73" i="23" s="1"/>
  <c r="M67" i="23"/>
  <c r="M73" i="23" s="1"/>
  <c r="L67" i="23"/>
  <c r="L73" i="23" s="1"/>
  <c r="K67" i="23"/>
  <c r="K73" i="23" s="1"/>
  <c r="J67" i="23"/>
  <c r="J73" i="23" s="1"/>
  <c r="I67" i="23"/>
  <c r="I73" i="23" s="1"/>
  <c r="H67" i="23"/>
  <c r="H73" i="23" s="1"/>
  <c r="G73" i="23"/>
  <c r="F67" i="23"/>
  <c r="F73" i="23" s="1"/>
  <c r="E67" i="23"/>
  <c r="E73" i="23" s="1"/>
  <c r="D73" i="23"/>
  <c r="C67" i="23"/>
  <c r="C73" i="23" s="1"/>
  <c r="P71" i="23"/>
  <c r="P70" i="23"/>
  <c r="P69" i="23"/>
  <c r="P68" i="23"/>
  <c r="P66" i="23"/>
  <c r="P65" i="23"/>
  <c r="P64" i="23"/>
  <c r="P63" i="23"/>
  <c r="P62" i="23"/>
  <c r="P61" i="23"/>
  <c r="P60" i="23"/>
  <c r="P59" i="23"/>
  <c r="P58" i="23"/>
  <c r="P57" i="23"/>
  <c r="P56" i="23"/>
  <c r="P55" i="23"/>
  <c r="P54" i="23"/>
  <c r="P53" i="23"/>
  <c r="P52" i="23"/>
  <c r="P51" i="23"/>
  <c r="P50" i="23"/>
  <c r="P49" i="23"/>
  <c r="C81" i="22"/>
  <c r="O74" i="22"/>
  <c r="N74" i="22"/>
  <c r="M74" i="22"/>
  <c r="L74" i="22"/>
  <c r="K74" i="22"/>
  <c r="J74" i="22"/>
  <c r="I74" i="22"/>
  <c r="H74" i="22"/>
  <c r="G74" i="22"/>
  <c r="F74" i="22"/>
  <c r="E74" i="22"/>
  <c r="C74" i="22"/>
  <c r="O69" i="22"/>
  <c r="N69" i="22"/>
  <c r="N75" i="22" s="1"/>
  <c r="M69" i="22"/>
  <c r="L69" i="22"/>
  <c r="L75" i="22" s="1"/>
  <c r="K69" i="22"/>
  <c r="J69" i="22"/>
  <c r="J75" i="22" s="1"/>
  <c r="I69" i="22"/>
  <c r="H69" i="22"/>
  <c r="H75" i="22" s="1"/>
  <c r="G69" i="22"/>
  <c r="F69" i="22"/>
  <c r="F75" i="22" s="1"/>
  <c r="E69" i="22"/>
  <c r="D75" i="22"/>
  <c r="C69" i="22"/>
  <c r="P73" i="22"/>
  <c r="P72" i="22"/>
  <c r="P71" i="22"/>
  <c r="P70" i="22"/>
  <c r="P68" i="22"/>
  <c r="P67" i="22"/>
  <c r="P66" i="22"/>
  <c r="P65" i="22"/>
  <c r="P64" i="22"/>
  <c r="P63" i="22"/>
  <c r="P62" i="22"/>
  <c r="P61" i="22"/>
  <c r="P60" i="22"/>
  <c r="P59" i="22"/>
  <c r="P58" i="22"/>
  <c r="P57" i="22"/>
  <c r="P56" i="22"/>
  <c r="P55" i="22"/>
  <c r="P54" i="22"/>
  <c r="P53" i="22"/>
  <c r="P52" i="22"/>
  <c r="P51" i="22"/>
  <c r="M73" i="21"/>
  <c r="K73" i="21"/>
  <c r="J73" i="21"/>
  <c r="I73" i="21"/>
  <c r="H73" i="21"/>
  <c r="E73" i="21"/>
  <c r="M68" i="21"/>
  <c r="L74" i="21"/>
  <c r="K68" i="21"/>
  <c r="J68" i="21"/>
  <c r="J74" i="21" s="1"/>
  <c r="I68" i="21"/>
  <c r="H68" i="21"/>
  <c r="H74" i="21" s="1"/>
  <c r="F74" i="21"/>
  <c r="E68" i="21"/>
  <c r="D74" i="21"/>
  <c r="N72" i="21"/>
  <c r="N71" i="21"/>
  <c r="N70" i="21"/>
  <c r="N69" i="21"/>
  <c r="N67" i="21"/>
  <c r="C99" i="21" s="1"/>
  <c r="N66" i="21"/>
  <c r="C98" i="21" s="1"/>
  <c r="N65" i="21"/>
  <c r="C97" i="21" s="1"/>
  <c r="N64" i="21"/>
  <c r="C96" i="21" s="1"/>
  <c r="N63" i="21"/>
  <c r="C95" i="21" s="1"/>
  <c r="N62" i="21"/>
  <c r="C94" i="21" s="1"/>
  <c r="N61" i="21"/>
  <c r="C93" i="21" s="1"/>
  <c r="N60" i="21"/>
  <c r="C92" i="21" s="1"/>
  <c r="N59" i="21"/>
  <c r="C91" i="21" s="1"/>
  <c r="N58" i="21"/>
  <c r="C90" i="21" s="1"/>
  <c r="N57" i="21"/>
  <c r="C89" i="21" s="1"/>
  <c r="N56" i="21"/>
  <c r="C88" i="21" s="1"/>
  <c r="N55" i="21"/>
  <c r="C87" i="21" s="1"/>
  <c r="N54" i="21"/>
  <c r="C86" i="21" s="1"/>
  <c r="N53" i="21"/>
  <c r="C85" i="21" s="1"/>
  <c r="N52" i="21"/>
  <c r="C84" i="21" s="1"/>
  <c r="N51" i="21"/>
  <c r="C83" i="21" s="1"/>
  <c r="N50" i="21"/>
  <c r="P67" i="23" l="1"/>
  <c r="P72" i="23"/>
  <c r="P69" i="22"/>
  <c r="P74" i="22"/>
  <c r="C75" i="22"/>
  <c r="E75" i="22"/>
  <c r="G75" i="22"/>
  <c r="I75" i="22"/>
  <c r="K75" i="22"/>
  <c r="M75" i="22"/>
  <c r="O75" i="22"/>
  <c r="N73" i="21"/>
  <c r="N68" i="21"/>
  <c r="C74" i="21"/>
  <c r="E74" i="21"/>
  <c r="G74" i="21"/>
  <c r="I74" i="21"/>
  <c r="K74" i="21"/>
  <c r="M74" i="21"/>
  <c r="P73" i="23" l="1"/>
  <c r="Q69" i="22"/>
  <c r="P75" i="22"/>
  <c r="N74" i="21"/>
  <c r="O68" i="21" s="1"/>
  <c r="C126" i="3" l="1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D115" i="3"/>
  <c r="J114" i="3"/>
  <c r="I114" i="3"/>
  <c r="H114" i="3"/>
  <c r="G114" i="3"/>
  <c r="F114" i="3"/>
  <c r="E114" i="3"/>
  <c r="C114" i="3"/>
  <c r="J109" i="3"/>
  <c r="I109" i="3"/>
  <c r="I115" i="3" s="1"/>
  <c r="H109" i="3"/>
  <c r="G109" i="3"/>
  <c r="G115" i="3" s="1"/>
  <c r="F109" i="3"/>
  <c r="E109" i="3"/>
  <c r="E115" i="3" s="1"/>
  <c r="C109" i="3"/>
  <c r="K113" i="3"/>
  <c r="K112" i="3"/>
  <c r="K111" i="3"/>
  <c r="K110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AC74" i="3"/>
  <c r="AE73" i="3"/>
  <c r="AD73" i="3"/>
  <c r="AB73" i="3"/>
  <c r="AA73" i="3"/>
  <c r="Z73" i="3"/>
  <c r="Y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D73" i="3"/>
  <c r="C73" i="3"/>
  <c r="AE68" i="3"/>
  <c r="AE74" i="3" s="1"/>
  <c r="AD68" i="3"/>
  <c r="AB68" i="3"/>
  <c r="AB74" i="3" s="1"/>
  <c r="AA68" i="3"/>
  <c r="Z68" i="3"/>
  <c r="Z74" i="3" s="1"/>
  <c r="Y68" i="3"/>
  <c r="X74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74" i="3"/>
  <c r="D68" i="3"/>
  <c r="D74" i="3" s="1"/>
  <c r="C68" i="3"/>
  <c r="C74" i="3" s="1"/>
  <c r="AF75" i="3"/>
  <c r="AF72" i="3"/>
  <c r="AF71" i="3"/>
  <c r="AF70" i="3"/>
  <c r="AF69" i="3"/>
  <c r="AF67" i="3"/>
  <c r="J142" i="3" s="1"/>
  <c r="AF66" i="3"/>
  <c r="AF65" i="3"/>
  <c r="J140" i="3" s="1"/>
  <c r="AF64" i="3"/>
  <c r="AF63" i="3"/>
  <c r="J138" i="3" s="1"/>
  <c r="AF62" i="3"/>
  <c r="AF61" i="3"/>
  <c r="J136" i="3" s="1"/>
  <c r="AF60" i="3"/>
  <c r="AF59" i="3"/>
  <c r="J134" i="3" s="1"/>
  <c r="AF58" i="3"/>
  <c r="AF57" i="3"/>
  <c r="J132" i="3" s="1"/>
  <c r="AF56" i="3"/>
  <c r="AF55" i="3"/>
  <c r="J130" i="3" s="1"/>
  <c r="AF54" i="3"/>
  <c r="AF53" i="3"/>
  <c r="J128" i="3" s="1"/>
  <c r="AF52" i="3"/>
  <c r="AF51" i="3"/>
  <c r="J126" i="3" s="1"/>
  <c r="AF50" i="3"/>
  <c r="F115" i="3" l="1"/>
  <c r="H115" i="3"/>
  <c r="J115" i="3"/>
  <c r="G74" i="3"/>
  <c r="I74" i="3"/>
  <c r="K74" i="3"/>
  <c r="M74" i="3"/>
  <c r="O74" i="3"/>
  <c r="Q74" i="3"/>
  <c r="S74" i="3"/>
  <c r="U74" i="3"/>
  <c r="W74" i="3"/>
  <c r="C115" i="3"/>
  <c r="C143" i="3"/>
  <c r="J127" i="3"/>
  <c r="J129" i="3"/>
  <c r="J131" i="3"/>
  <c r="J133" i="3"/>
  <c r="J135" i="3"/>
  <c r="J137" i="3"/>
  <c r="J139" i="3"/>
  <c r="J141" i="3"/>
  <c r="F74" i="3"/>
  <c r="H74" i="3"/>
  <c r="J74" i="3"/>
  <c r="L74" i="3"/>
  <c r="N74" i="3"/>
  <c r="P74" i="3"/>
  <c r="R74" i="3"/>
  <c r="T74" i="3"/>
  <c r="V74" i="3"/>
  <c r="K109" i="3"/>
  <c r="K114" i="3"/>
  <c r="D194" i="3" s="1"/>
  <c r="Y74" i="3"/>
  <c r="AA74" i="3"/>
  <c r="AD74" i="3"/>
  <c r="AF68" i="3"/>
  <c r="AF73" i="3"/>
  <c r="D170" i="3" s="1"/>
  <c r="J143" i="3" l="1"/>
  <c r="G144" i="3"/>
  <c r="K115" i="3"/>
  <c r="AF74" i="3"/>
  <c r="AG68" i="3" l="1"/>
  <c r="H74" i="20" l="1"/>
  <c r="G74" i="20"/>
  <c r="F74" i="20"/>
  <c r="E74" i="20"/>
  <c r="D74" i="20"/>
  <c r="C74" i="20"/>
  <c r="H73" i="20"/>
  <c r="G73" i="20"/>
  <c r="F73" i="20"/>
  <c r="E73" i="20"/>
  <c r="D73" i="20"/>
  <c r="C73" i="20"/>
  <c r="H68" i="20"/>
  <c r="G68" i="20"/>
  <c r="F68" i="20"/>
  <c r="E68" i="20"/>
  <c r="D68" i="20"/>
  <c r="C68" i="20"/>
  <c r="I72" i="20"/>
  <c r="I71" i="20"/>
  <c r="I70" i="20"/>
  <c r="I73" i="20" s="1"/>
  <c r="I69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68" i="20" s="1"/>
  <c r="I74" i="20" s="1"/>
  <c r="I50" i="20"/>
  <c r="J73" i="10" l="1"/>
  <c r="I73" i="10"/>
  <c r="H73" i="10"/>
  <c r="G73" i="10"/>
  <c r="F73" i="10"/>
  <c r="E73" i="10"/>
  <c r="D73" i="10"/>
  <c r="C73" i="10"/>
  <c r="J68" i="10"/>
  <c r="J74" i="10" s="1"/>
  <c r="I68" i="10"/>
  <c r="H68" i="10"/>
  <c r="H74" i="10" s="1"/>
  <c r="G68" i="10"/>
  <c r="F68" i="10"/>
  <c r="F74" i="10" s="1"/>
  <c r="E68" i="10"/>
  <c r="E74" i="10" s="1"/>
  <c r="D68" i="10"/>
  <c r="C68" i="10"/>
  <c r="C74" i="10" s="1"/>
  <c r="K72" i="10"/>
  <c r="K71" i="10"/>
  <c r="K70" i="10"/>
  <c r="K69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68" i="10" l="1"/>
  <c r="K73" i="10"/>
  <c r="K74" i="10" s="1"/>
  <c r="D74" i="10"/>
  <c r="G74" i="10"/>
  <c r="I74" i="10"/>
  <c r="C130" i="11"/>
  <c r="D81" i="10" l="1"/>
  <c r="D83" i="10"/>
  <c r="D85" i="10"/>
  <c r="D87" i="10"/>
  <c r="D89" i="10"/>
  <c r="D91" i="10"/>
  <c r="D93" i="10"/>
  <c r="D95" i="10"/>
  <c r="D97" i="10"/>
  <c r="D80" i="10"/>
  <c r="D82" i="10"/>
  <c r="D84" i="10"/>
  <c r="D86" i="10"/>
  <c r="D88" i="10"/>
  <c r="D90" i="10"/>
  <c r="D92" i="10"/>
  <c r="D94" i="10"/>
  <c r="D96" i="10"/>
  <c r="D79" i="10"/>
  <c r="P113" i="11"/>
  <c r="N113" i="11"/>
  <c r="M113" i="11"/>
  <c r="K113" i="11"/>
  <c r="J113" i="11"/>
  <c r="I113" i="11"/>
  <c r="H113" i="11"/>
  <c r="G113" i="11"/>
  <c r="F113" i="11"/>
  <c r="E113" i="11"/>
  <c r="C113" i="11"/>
  <c r="P108" i="11"/>
  <c r="P114" i="11" s="1"/>
  <c r="O114" i="11"/>
  <c r="N108" i="11"/>
  <c r="N114" i="11" s="1"/>
  <c r="M108" i="11"/>
  <c r="M114" i="11" s="1"/>
  <c r="L114" i="11"/>
  <c r="K108" i="11"/>
  <c r="K114" i="11" s="1"/>
  <c r="J108" i="11"/>
  <c r="J114" i="11" s="1"/>
  <c r="I108" i="11"/>
  <c r="I114" i="11" s="1"/>
  <c r="H108" i="11"/>
  <c r="H114" i="11" s="1"/>
  <c r="G108" i="11"/>
  <c r="G114" i="11" s="1"/>
  <c r="F108" i="11"/>
  <c r="F114" i="11" s="1"/>
  <c r="E108" i="11"/>
  <c r="E114" i="11" s="1"/>
  <c r="D114" i="11"/>
  <c r="C108" i="11"/>
  <c r="C114" i="11" s="1"/>
  <c r="H76" i="11"/>
  <c r="G76" i="11"/>
  <c r="F76" i="11"/>
  <c r="E76" i="11"/>
  <c r="D76" i="11"/>
  <c r="C76" i="11"/>
  <c r="H71" i="11"/>
  <c r="H77" i="11" s="1"/>
  <c r="G71" i="11"/>
  <c r="G77" i="11" s="1"/>
  <c r="F71" i="11"/>
  <c r="F77" i="11" s="1"/>
  <c r="E71" i="11"/>
  <c r="E77" i="11" s="1"/>
  <c r="D71" i="11"/>
  <c r="D77" i="11" s="1"/>
  <c r="C71" i="11"/>
  <c r="C77" i="11" s="1"/>
  <c r="I71" i="11" l="1"/>
  <c r="Q114" i="11" l="1"/>
  <c r="I77" i="11"/>
  <c r="J3" i="11" s="1"/>
  <c r="J4" i="11" l="1"/>
  <c r="R108" i="11"/>
  <c r="F112" i="12"/>
  <c r="C93" i="12"/>
  <c r="B89" i="12"/>
  <c r="K67" i="12"/>
  <c r="I72" i="12" l="1"/>
  <c r="G72" i="12"/>
  <c r="F72" i="12"/>
  <c r="E72" i="12"/>
  <c r="C72" i="12"/>
  <c r="I67" i="12"/>
  <c r="I73" i="12" s="1"/>
  <c r="H73" i="12"/>
  <c r="G67" i="12"/>
  <c r="G73" i="12" s="1"/>
  <c r="F67" i="12"/>
  <c r="F73" i="12" s="1"/>
  <c r="E67" i="12"/>
  <c r="E73" i="12" s="1"/>
  <c r="D73" i="12"/>
  <c r="C67" i="12"/>
  <c r="C73" i="12" s="1"/>
  <c r="J71" i="12"/>
  <c r="J70" i="12"/>
  <c r="J69" i="12"/>
  <c r="J68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67" i="12" l="1"/>
  <c r="J72" i="12"/>
  <c r="J73" i="12" l="1"/>
  <c r="C265" i="13" l="1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64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G227" i="13"/>
  <c r="F227" i="13"/>
  <c r="E227" i="13"/>
  <c r="D227" i="13"/>
  <c r="C227" i="13"/>
  <c r="V222" i="13"/>
  <c r="V228" i="13" s="1"/>
  <c r="U222" i="13"/>
  <c r="U228" i="13" s="1"/>
  <c r="T222" i="13"/>
  <c r="T228" i="13" s="1"/>
  <c r="S222" i="13"/>
  <c r="S228" i="13" s="1"/>
  <c r="R222" i="13"/>
  <c r="R228" i="13" s="1"/>
  <c r="Q222" i="13"/>
  <c r="Q228" i="13" s="1"/>
  <c r="P222" i="13"/>
  <c r="P228" i="13" s="1"/>
  <c r="O222" i="13"/>
  <c r="O228" i="13" s="1"/>
  <c r="N222" i="13"/>
  <c r="N228" i="13" s="1"/>
  <c r="M222" i="13"/>
  <c r="M228" i="13" s="1"/>
  <c r="L222" i="13"/>
  <c r="L228" i="13" s="1"/>
  <c r="K222" i="13"/>
  <c r="K228" i="13" s="1"/>
  <c r="J222" i="13"/>
  <c r="J228" i="13" s="1"/>
  <c r="I222" i="13"/>
  <c r="I228" i="13" s="1"/>
  <c r="H222" i="13"/>
  <c r="H228" i="13" s="1"/>
  <c r="G222" i="13"/>
  <c r="G228" i="13" s="1"/>
  <c r="F222" i="13"/>
  <c r="F228" i="13" s="1"/>
  <c r="E222" i="13"/>
  <c r="E228" i="13" s="1"/>
  <c r="D222" i="13"/>
  <c r="D228" i="13" s="1"/>
  <c r="C222" i="13"/>
  <c r="C228" i="13" s="1"/>
  <c r="W226" i="13"/>
  <c r="W225" i="13"/>
  <c r="W224" i="13"/>
  <c r="W223" i="13"/>
  <c r="W221" i="13"/>
  <c r="W220" i="13"/>
  <c r="W219" i="13"/>
  <c r="W218" i="13"/>
  <c r="W217" i="13"/>
  <c r="W216" i="13"/>
  <c r="W215" i="13"/>
  <c r="W214" i="13"/>
  <c r="W213" i="13"/>
  <c r="W212" i="13"/>
  <c r="W211" i="13"/>
  <c r="W210" i="13"/>
  <c r="W209" i="13"/>
  <c r="W208" i="13"/>
  <c r="W207" i="13"/>
  <c r="W206" i="13"/>
  <c r="W205" i="13"/>
  <c r="W204" i="13"/>
  <c r="L196" i="13"/>
  <c r="J196" i="13"/>
  <c r="I196" i="13"/>
  <c r="H196" i="13"/>
  <c r="G196" i="13"/>
  <c r="F196" i="13"/>
  <c r="E196" i="13"/>
  <c r="D196" i="13"/>
  <c r="C196" i="13"/>
  <c r="L191" i="13"/>
  <c r="J191" i="13"/>
  <c r="I191" i="13"/>
  <c r="H191" i="13"/>
  <c r="G191" i="13"/>
  <c r="F191" i="13"/>
  <c r="E191" i="13"/>
  <c r="D191" i="13"/>
  <c r="C191" i="13"/>
  <c r="K174" i="13"/>
  <c r="M174" i="13" s="1"/>
  <c r="K175" i="13"/>
  <c r="M175" i="13" s="1"/>
  <c r="K176" i="13"/>
  <c r="M176" i="13" s="1"/>
  <c r="K177" i="13"/>
  <c r="M177" i="13" s="1"/>
  <c r="K178" i="13"/>
  <c r="M178" i="13" s="1"/>
  <c r="K179" i="13"/>
  <c r="M179" i="13" s="1"/>
  <c r="K180" i="13"/>
  <c r="M180" i="13" s="1"/>
  <c r="K181" i="13"/>
  <c r="M181" i="13" s="1"/>
  <c r="K182" i="13"/>
  <c r="M182" i="13" s="1"/>
  <c r="K183" i="13"/>
  <c r="M183" i="13" s="1"/>
  <c r="K184" i="13"/>
  <c r="M184" i="13" s="1"/>
  <c r="K185" i="13"/>
  <c r="M185" i="13" s="1"/>
  <c r="K186" i="13"/>
  <c r="M186" i="13" s="1"/>
  <c r="K187" i="13"/>
  <c r="M187" i="13" s="1"/>
  <c r="K188" i="13"/>
  <c r="M188" i="13" s="1"/>
  <c r="K189" i="13"/>
  <c r="M189" i="13" s="1"/>
  <c r="K190" i="13"/>
  <c r="M190" i="13" s="1"/>
  <c r="K192" i="13"/>
  <c r="K193" i="13"/>
  <c r="M193" i="13" s="1"/>
  <c r="K194" i="13"/>
  <c r="M194" i="13" s="1"/>
  <c r="K195" i="13"/>
  <c r="M195" i="13" s="1"/>
  <c r="K173" i="13"/>
  <c r="Q136" i="13"/>
  <c r="C282" i="13" l="1"/>
  <c r="K191" i="13"/>
  <c r="M191" i="13" s="1"/>
  <c r="C197" i="13"/>
  <c r="E197" i="13"/>
  <c r="G197" i="13"/>
  <c r="I197" i="13"/>
  <c r="L197" i="13"/>
  <c r="W222" i="13"/>
  <c r="F230" i="13" s="1"/>
  <c r="W227" i="13"/>
  <c r="D311" i="13" s="1"/>
  <c r="K196" i="13"/>
  <c r="M173" i="13"/>
  <c r="M192" i="13"/>
  <c r="D197" i="13"/>
  <c r="F197" i="13"/>
  <c r="H197" i="13"/>
  <c r="J197" i="13"/>
  <c r="K197" i="13" l="1"/>
  <c r="M197" i="13" s="1"/>
  <c r="W228" i="13"/>
  <c r="F229" i="13"/>
  <c r="M196" i="13"/>
  <c r="Y222" i="13" l="1"/>
  <c r="G230" i="13"/>
  <c r="P139" i="13"/>
  <c r="O139" i="13"/>
  <c r="N139" i="13"/>
  <c r="M139" i="13"/>
  <c r="L139" i="13"/>
  <c r="K139" i="13"/>
  <c r="J139" i="13"/>
  <c r="I139" i="13"/>
  <c r="H139" i="13"/>
  <c r="G139" i="13"/>
  <c r="F139" i="13"/>
  <c r="E139" i="13"/>
  <c r="D139" i="13"/>
  <c r="C139" i="13"/>
  <c r="P134" i="13"/>
  <c r="P140" i="13" s="1"/>
  <c r="O134" i="13"/>
  <c r="O140" i="13" s="1"/>
  <c r="N134" i="13"/>
  <c r="N140" i="13" s="1"/>
  <c r="M134" i="13"/>
  <c r="M140" i="13" s="1"/>
  <c r="L134" i="13"/>
  <c r="L140" i="13" s="1"/>
  <c r="K134" i="13"/>
  <c r="K140" i="13" s="1"/>
  <c r="J134" i="13"/>
  <c r="J140" i="13" s="1"/>
  <c r="I134" i="13"/>
  <c r="I140" i="13" s="1"/>
  <c r="H134" i="13"/>
  <c r="H140" i="13" s="1"/>
  <c r="G134" i="13"/>
  <c r="G140" i="13" s="1"/>
  <c r="F134" i="13"/>
  <c r="F140" i="13" s="1"/>
  <c r="E134" i="13"/>
  <c r="E140" i="13" s="1"/>
  <c r="D134" i="13"/>
  <c r="D140" i="13" s="1"/>
  <c r="C134" i="13"/>
  <c r="C140" i="13" s="1"/>
  <c r="Q138" i="13"/>
  <c r="Q137" i="13"/>
  <c r="C143" i="13" s="1"/>
  <c r="Q135" i="13"/>
  <c r="C144" i="13" s="1"/>
  <c r="Q133" i="13"/>
  <c r="Q132" i="13"/>
  <c r="Q131" i="13"/>
  <c r="Q130" i="13"/>
  <c r="Q129" i="13"/>
  <c r="Q128" i="13"/>
  <c r="Q127" i="13"/>
  <c r="Q126" i="13"/>
  <c r="Q125" i="13"/>
  <c r="Q124" i="13"/>
  <c r="Q123" i="13"/>
  <c r="Q122" i="13"/>
  <c r="Q121" i="13"/>
  <c r="Q120" i="13"/>
  <c r="Q119" i="13"/>
  <c r="Q118" i="13"/>
  <c r="Q117" i="13"/>
  <c r="Q116" i="13"/>
  <c r="L76" i="13"/>
  <c r="K76" i="13"/>
  <c r="J76" i="13"/>
  <c r="I76" i="13"/>
  <c r="H76" i="13"/>
  <c r="F76" i="13"/>
  <c r="E76" i="13"/>
  <c r="C76" i="13"/>
  <c r="L71" i="13"/>
  <c r="L77" i="13" s="1"/>
  <c r="K71" i="13"/>
  <c r="J71" i="13"/>
  <c r="J77" i="13" s="1"/>
  <c r="I71" i="13"/>
  <c r="H71" i="13"/>
  <c r="H77" i="13" s="1"/>
  <c r="G77" i="13"/>
  <c r="F71" i="13"/>
  <c r="E71" i="13"/>
  <c r="D77" i="13"/>
  <c r="C71" i="13"/>
  <c r="C77" i="13" s="1"/>
  <c r="M75" i="13"/>
  <c r="M74" i="13"/>
  <c r="M73" i="13"/>
  <c r="M72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E77" i="13" l="1"/>
  <c r="Q134" i="13"/>
  <c r="Q139" i="13"/>
  <c r="C142" i="13" s="1"/>
  <c r="D165" i="13" s="1"/>
  <c r="M76" i="13"/>
  <c r="D106" i="13" s="1"/>
  <c r="K4" i="13" s="1"/>
  <c r="F77" i="13"/>
  <c r="I77" i="13"/>
  <c r="K77" i="13"/>
  <c r="M71" i="13"/>
  <c r="D148" i="13" l="1"/>
  <c r="D150" i="13"/>
  <c r="D152" i="13"/>
  <c r="D154" i="13"/>
  <c r="D156" i="13"/>
  <c r="D158" i="13"/>
  <c r="D160" i="13"/>
  <c r="D162" i="13"/>
  <c r="D164" i="13"/>
  <c r="D149" i="13"/>
  <c r="D151" i="13"/>
  <c r="D153" i="13"/>
  <c r="D155" i="13"/>
  <c r="D157" i="13"/>
  <c r="D159" i="13"/>
  <c r="D161" i="13"/>
  <c r="D163" i="13"/>
  <c r="D147" i="13"/>
  <c r="Q140" i="13"/>
  <c r="I5" i="13" s="1"/>
  <c r="R134" i="13"/>
  <c r="M77" i="13"/>
  <c r="N71" i="13" l="1"/>
  <c r="I4" i="13"/>
  <c r="I9" i="13" s="1"/>
  <c r="N133" i="14"/>
  <c r="M133" i="14"/>
  <c r="L133" i="14"/>
  <c r="K133" i="14"/>
  <c r="J133" i="14"/>
  <c r="I133" i="14"/>
  <c r="H133" i="14"/>
  <c r="G133" i="14"/>
  <c r="F133" i="14"/>
  <c r="E133" i="14"/>
  <c r="D133" i="14"/>
  <c r="C133" i="14"/>
  <c r="N128" i="14"/>
  <c r="N134" i="14" s="1"/>
  <c r="M128" i="14"/>
  <c r="M134" i="14" s="1"/>
  <c r="L128" i="14"/>
  <c r="L134" i="14" s="1"/>
  <c r="K128" i="14"/>
  <c r="K134" i="14" s="1"/>
  <c r="J128" i="14"/>
  <c r="J134" i="14" s="1"/>
  <c r="I128" i="14"/>
  <c r="I134" i="14" s="1"/>
  <c r="H128" i="14"/>
  <c r="H134" i="14" s="1"/>
  <c r="G128" i="14"/>
  <c r="G134" i="14" s="1"/>
  <c r="F128" i="14"/>
  <c r="F134" i="14" s="1"/>
  <c r="E128" i="14"/>
  <c r="E134" i="14" s="1"/>
  <c r="D128" i="14"/>
  <c r="D134" i="14" s="1"/>
  <c r="C128" i="14"/>
  <c r="C134" i="14" s="1"/>
  <c r="O135" i="14"/>
  <c r="O132" i="14"/>
  <c r="O131" i="14"/>
  <c r="O130" i="14"/>
  <c r="O129" i="14"/>
  <c r="O127" i="14"/>
  <c r="O126" i="14"/>
  <c r="O125" i="14"/>
  <c r="O124" i="14"/>
  <c r="O123" i="14"/>
  <c r="O122" i="14"/>
  <c r="O121" i="14"/>
  <c r="O120" i="14"/>
  <c r="O119" i="14"/>
  <c r="O118" i="14"/>
  <c r="O117" i="14"/>
  <c r="O116" i="14"/>
  <c r="O115" i="14"/>
  <c r="O114" i="14"/>
  <c r="O113" i="14"/>
  <c r="O112" i="14"/>
  <c r="O111" i="14"/>
  <c r="O110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M194" i="14"/>
  <c r="L194" i="14"/>
  <c r="K194" i="14"/>
  <c r="J194" i="14"/>
  <c r="I194" i="14"/>
  <c r="H194" i="14"/>
  <c r="G194" i="14"/>
  <c r="F194" i="14"/>
  <c r="E194" i="14"/>
  <c r="D194" i="14"/>
  <c r="C194" i="14"/>
  <c r="AB189" i="14"/>
  <c r="AB195" i="14" s="1"/>
  <c r="AA189" i="14"/>
  <c r="AA195" i="14" s="1"/>
  <c r="Z189" i="14"/>
  <c r="Z195" i="14" s="1"/>
  <c r="Y189" i="14"/>
  <c r="Y195" i="14" s="1"/>
  <c r="X189" i="14"/>
  <c r="X195" i="14" s="1"/>
  <c r="W189" i="14"/>
  <c r="W195" i="14" s="1"/>
  <c r="V189" i="14"/>
  <c r="V195" i="14" s="1"/>
  <c r="U189" i="14"/>
  <c r="U195" i="14" s="1"/>
  <c r="T189" i="14"/>
  <c r="T195" i="14" s="1"/>
  <c r="S189" i="14"/>
  <c r="S195" i="14" s="1"/>
  <c r="R189" i="14"/>
  <c r="R195" i="14" s="1"/>
  <c r="Q189" i="14"/>
  <c r="Q195" i="14" s="1"/>
  <c r="P189" i="14"/>
  <c r="P195" i="14" s="1"/>
  <c r="O189" i="14"/>
  <c r="O195" i="14" s="1"/>
  <c r="N189" i="14"/>
  <c r="N195" i="14" s="1"/>
  <c r="M189" i="14"/>
  <c r="M195" i="14" s="1"/>
  <c r="L189" i="14"/>
  <c r="L195" i="14" s="1"/>
  <c r="K189" i="14"/>
  <c r="K195" i="14" s="1"/>
  <c r="J189" i="14"/>
  <c r="J195" i="14" s="1"/>
  <c r="I189" i="14"/>
  <c r="I195" i="14" s="1"/>
  <c r="H189" i="14"/>
  <c r="H195" i="14" s="1"/>
  <c r="G189" i="14"/>
  <c r="G195" i="14" s="1"/>
  <c r="F189" i="14"/>
  <c r="F195" i="14" s="1"/>
  <c r="E189" i="14"/>
  <c r="E195" i="14" s="1"/>
  <c r="D189" i="14"/>
  <c r="D195" i="14" s="1"/>
  <c r="C189" i="14"/>
  <c r="C195" i="14" s="1"/>
  <c r="AC193" i="14"/>
  <c r="AC192" i="14"/>
  <c r="C220" i="14" s="1"/>
  <c r="AC190" i="14"/>
  <c r="AC194" i="14" s="1"/>
  <c r="AC188" i="14"/>
  <c r="AC187" i="14"/>
  <c r="AC186" i="14"/>
  <c r="AC185" i="14"/>
  <c r="AC184" i="14"/>
  <c r="AC183" i="14"/>
  <c r="AC182" i="14"/>
  <c r="AC181" i="14"/>
  <c r="AC180" i="14"/>
  <c r="AC179" i="14"/>
  <c r="AC178" i="14"/>
  <c r="AC177" i="14"/>
  <c r="AC176" i="14"/>
  <c r="AC175" i="14"/>
  <c r="AC174" i="14"/>
  <c r="AC173" i="14"/>
  <c r="AC172" i="14"/>
  <c r="AC189" i="14"/>
  <c r="AC195" i="14" s="1"/>
  <c r="O128" i="14" l="1"/>
  <c r="C141" i="14" s="1"/>
  <c r="E141" i="14" s="1"/>
  <c r="O133" i="14"/>
  <c r="D137" i="14" s="1"/>
  <c r="B165" i="14"/>
  <c r="O134" i="14" l="1"/>
  <c r="D106" i="14"/>
  <c r="D47" i="14"/>
  <c r="K74" i="14"/>
  <c r="J74" i="14"/>
  <c r="I74" i="14"/>
  <c r="H74" i="14"/>
  <c r="G74" i="14"/>
  <c r="F74" i="14"/>
  <c r="E74" i="14"/>
  <c r="D74" i="14"/>
  <c r="C74" i="14"/>
  <c r="K69" i="14"/>
  <c r="J69" i="14"/>
  <c r="I69" i="14"/>
  <c r="H69" i="14"/>
  <c r="G69" i="14"/>
  <c r="F69" i="14"/>
  <c r="E69" i="14"/>
  <c r="D69" i="14"/>
  <c r="C69" i="14"/>
  <c r="L73" i="14"/>
  <c r="L72" i="14"/>
  <c r="L71" i="14"/>
  <c r="L70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J12" i="14"/>
  <c r="B6" i="15"/>
  <c r="F3" i="15"/>
  <c r="F174" i="15"/>
  <c r="P128" i="14" l="1"/>
  <c r="L69" i="14"/>
  <c r="B84" i="14" s="1"/>
  <c r="C84" i="14" s="1"/>
  <c r="L74" i="14"/>
  <c r="C78" i="14" s="1"/>
  <c r="C75" i="14"/>
  <c r="E75" i="14"/>
  <c r="G75" i="14"/>
  <c r="I75" i="14"/>
  <c r="K75" i="14"/>
  <c r="D75" i="14"/>
  <c r="F75" i="14"/>
  <c r="H75" i="14"/>
  <c r="J75" i="14"/>
  <c r="E164" i="15"/>
  <c r="L75" i="14" l="1"/>
  <c r="D77" i="14" s="1"/>
  <c r="L134" i="15"/>
  <c r="K134" i="15"/>
  <c r="J134" i="15"/>
  <c r="I134" i="15"/>
  <c r="H134" i="15"/>
  <c r="G134" i="15"/>
  <c r="F134" i="15"/>
  <c r="E134" i="15"/>
  <c r="D134" i="15"/>
  <c r="C134" i="15"/>
  <c r="L133" i="15"/>
  <c r="K133" i="15"/>
  <c r="J133" i="15"/>
  <c r="I133" i="15"/>
  <c r="H133" i="15"/>
  <c r="G133" i="15"/>
  <c r="F133" i="15"/>
  <c r="E133" i="15"/>
  <c r="D133" i="15"/>
  <c r="C133" i="15"/>
  <c r="L128" i="15"/>
  <c r="K128" i="15"/>
  <c r="J128" i="15"/>
  <c r="I128" i="15"/>
  <c r="H128" i="15"/>
  <c r="G128" i="15"/>
  <c r="F128" i="15"/>
  <c r="E128" i="15"/>
  <c r="D128" i="15"/>
  <c r="C128" i="15"/>
  <c r="L135" i="15"/>
  <c r="L132" i="15"/>
  <c r="L131" i="15"/>
  <c r="L130" i="15"/>
  <c r="L129" i="15"/>
  <c r="L127" i="15"/>
  <c r="L126" i="15"/>
  <c r="L125" i="15"/>
  <c r="L124" i="15"/>
  <c r="L123" i="15"/>
  <c r="L122" i="15"/>
  <c r="L121" i="15"/>
  <c r="L120" i="15"/>
  <c r="L119" i="15"/>
  <c r="L118" i="15"/>
  <c r="L117" i="15"/>
  <c r="L116" i="15"/>
  <c r="L115" i="15"/>
  <c r="L114" i="15"/>
  <c r="L113" i="15"/>
  <c r="L112" i="15"/>
  <c r="L111" i="15"/>
  <c r="L110" i="15"/>
  <c r="M135" i="15"/>
  <c r="L52" i="15" l="1"/>
  <c r="K75" i="15" l="1"/>
  <c r="J75" i="15"/>
  <c r="I75" i="15"/>
  <c r="H75" i="15"/>
  <c r="G75" i="15"/>
  <c r="F75" i="15"/>
  <c r="E75" i="15"/>
  <c r="D75" i="15"/>
  <c r="C75" i="15"/>
  <c r="K70" i="15"/>
  <c r="J70" i="15"/>
  <c r="J76" i="15" s="1"/>
  <c r="I70" i="15"/>
  <c r="H70" i="15"/>
  <c r="H76" i="15" s="1"/>
  <c r="G70" i="15"/>
  <c r="F70" i="15"/>
  <c r="F76" i="15" s="1"/>
  <c r="E70" i="15"/>
  <c r="D70" i="15"/>
  <c r="D76" i="15" s="1"/>
  <c r="C70" i="15"/>
  <c r="L74" i="15"/>
  <c r="L73" i="15"/>
  <c r="L72" i="15"/>
  <c r="L71" i="15"/>
  <c r="L69" i="15"/>
  <c r="L68" i="15"/>
  <c r="L67" i="15"/>
  <c r="L66" i="15"/>
  <c r="L65" i="15"/>
  <c r="L64" i="15"/>
  <c r="L63" i="15"/>
  <c r="L62" i="15"/>
  <c r="L61" i="15"/>
  <c r="L60" i="15"/>
  <c r="L59" i="15"/>
  <c r="L58" i="15"/>
  <c r="L57" i="15"/>
  <c r="L56" i="15"/>
  <c r="L55" i="15"/>
  <c r="L54" i="15"/>
  <c r="L53" i="15"/>
  <c r="L70" i="15" s="1"/>
  <c r="L75" i="15" l="1"/>
  <c r="C76" i="15"/>
  <c r="E76" i="15"/>
  <c r="G76" i="15"/>
  <c r="I76" i="15"/>
  <c r="K76" i="15"/>
  <c r="D131" i="3"/>
  <c r="D135" i="3"/>
  <c r="D139" i="3"/>
  <c r="F131" i="3"/>
  <c r="H131" i="3" s="1"/>
  <c r="D133" i="3"/>
  <c r="D137" i="3"/>
  <c r="C151" i="3"/>
  <c r="C176" i="3"/>
  <c r="C152" i="3"/>
  <c r="C177" i="3"/>
  <c r="D177" i="3" s="1"/>
  <c r="C153" i="3"/>
  <c r="D153" i="3" s="1"/>
  <c r="C178" i="3"/>
  <c r="D178" i="3" s="1"/>
  <c r="C154" i="3"/>
  <c r="D154" i="3" s="1"/>
  <c r="C179" i="3"/>
  <c r="D179" i="3" s="1"/>
  <c r="C155" i="3"/>
  <c r="D155" i="3" s="1"/>
  <c r="C180" i="3"/>
  <c r="D180" i="3" s="1"/>
  <c r="C156" i="3"/>
  <c r="D156" i="3" s="1"/>
  <c r="C181" i="3"/>
  <c r="D181" i="3" s="1"/>
  <c r="C157" i="3"/>
  <c r="D157" i="3" s="1"/>
  <c r="C182" i="3"/>
  <c r="D182" i="3" s="1"/>
  <c r="C158" i="3"/>
  <c r="D158" i="3" s="1"/>
  <c r="C183" i="3"/>
  <c r="D183" i="3" s="1"/>
  <c r="C159" i="3"/>
  <c r="D159" i="3" s="1"/>
  <c r="C184" i="3"/>
  <c r="D184" i="3" s="1"/>
  <c r="C160" i="3"/>
  <c r="D160" i="3" s="1"/>
  <c r="C185" i="3"/>
  <c r="D185" i="3" s="1"/>
  <c r="C161" i="3"/>
  <c r="D161" i="3" s="1"/>
  <c r="C186" i="3"/>
  <c r="D186" i="3" s="1"/>
  <c r="C162" i="3"/>
  <c r="D162" i="3" s="1"/>
  <c r="C187" i="3"/>
  <c r="D187" i="3" s="1"/>
  <c r="C163" i="3"/>
  <c r="D163" i="3" s="1"/>
  <c r="C188" i="3"/>
  <c r="D188" i="3" s="1"/>
  <c r="C164" i="3"/>
  <c r="D164" i="3" s="1"/>
  <c r="C189" i="3"/>
  <c r="D189" i="3" s="1"/>
  <c r="C165" i="3"/>
  <c r="D165" i="3" s="1"/>
  <c r="C190" i="3"/>
  <c r="D190" i="3" s="1"/>
  <c r="C166" i="3"/>
  <c r="D166" i="3" s="1"/>
  <c r="C191" i="3"/>
  <c r="D191" i="3" s="1"/>
  <c r="C167" i="3"/>
  <c r="D167" i="3" s="1"/>
  <c r="C192" i="3"/>
  <c r="D192" i="3" s="1"/>
  <c r="AI75" i="3"/>
  <c r="AJ75" i="3" s="1"/>
  <c r="C150" i="3"/>
  <c r="D150" i="3" s="1"/>
  <c r="D23" i="3" s="1"/>
  <c r="D2" i="19"/>
  <c r="F2" i="19" s="1"/>
  <c r="F21" i="19" s="1"/>
  <c r="D18" i="19"/>
  <c r="F18" i="19" s="1"/>
  <c r="D43" i="24" s="1"/>
  <c r="O76" i="22"/>
  <c r="C79" i="20"/>
  <c r="E105" i="20" s="1"/>
  <c r="I76" i="20"/>
  <c r="C122" i="11"/>
  <c r="B6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246" i="13"/>
  <c r="H274" i="13" s="1"/>
  <c r="C236" i="13"/>
  <c r="H264" i="13" s="1"/>
  <c r="C237" i="13"/>
  <c r="H265" i="13" s="1"/>
  <c r="C238" i="13"/>
  <c r="H266" i="13" s="1"/>
  <c r="C239" i="13"/>
  <c r="C240" i="13"/>
  <c r="H268" i="13" s="1"/>
  <c r="C241" i="13"/>
  <c r="H269" i="13" s="1"/>
  <c r="C242" i="13"/>
  <c r="H270" i="13" s="1"/>
  <c r="C243" i="13"/>
  <c r="H271" i="13" s="1"/>
  <c r="C244" i="13"/>
  <c r="H272" i="13" s="1"/>
  <c r="C245" i="13"/>
  <c r="H273" i="13" s="1"/>
  <c r="C247" i="13"/>
  <c r="H275" i="13" s="1"/>
  <c r="C248" i="13"/>
  <c r="C249" i="13"/>
  <c r="H277" i="13" s="1"/>
  <c r="C250" i="13"/>
  <c r="H278" i="13" s="1"/>
  <c r="C251" i="13"/>
  <c r="H279" i="13" s="1"/>
  <c r="C252" i="13"/>
  <c r="H280" i="13" s="1"/>
  <c r="C253" i="13"/>
  <c r="H281" i="13" s="1"/>
  <c r="H276" i="13"/>
  <c r="C103" i="12"/>
  <c r="C109" i="12"/>
  <c r="C111" i="12"/>
  <c r="D104" i="12" s="1"/>
  <c r="I112" i="12"/>
  <c r="C88" i="23"/>
  <c r="C78" i="23"/>
  <c r="C79" i="23"/>
  <c r="C80" i="23"/>
  <c r="C81" i="23"/>
  <c r="C82" i="23"/>
  <c r="C83" i="23"/>
  <c r="C84" i="23"/>
  <c r="C85" i="23"/>
  <c r="C86" i="23"/>
  <c r="C87" i="23"/>
  <c r="C89" i="23"/>
  <c r="C90" i="23"/>
  <c r="C91" i="23"/>
  <c r="C92" i="23"/>
  <c r="C93" i="23"/>
  <c r="C94" i="23"/>
  <c r="C95" i="23"/>
  <c r="B6" i="23"/>
  <c r="B6" i="5"/>
  <c r="D77" i="5"/>
  <c r="D67" i="5" s="1"/>
  <c r="D33" i="5" s="1"/>
  <c r="L59" i="16" s="1"/>
  <c r="B6" i="21"/>
  <c r="E38" i="22"/>
  <c r="C94" i="12"/>
  <c r="D94" i="12" s="1"/>
  <c r="C95" i="12"/>
  <c r="C96" i="12"/>
  <c r="D96" i="12" s="1"/>
  <c r="C97" i="12"/>
  <c r="C98" i="12"/>
  <c r="D98" i="12" s="1"/>
  <c r="C99" i="12"/>
  <c r="C100" i="12"/>
  <c r="D100" i="12" s="1"/>
  <c r="C101" i="12"/>
  <c r="C102" i="12"/>
  <c r="D102" i="12" s="1"/>
  <c r="C104" i="12"/>
  <c r="C105" i="12"/>
  <c r="D105" i="12" s="1"/>
  <c r="C106" i="12"/>
  <c r="C107" i="12"/>
  <c r="C108" i="12"/>
  <c r="C110" i="12"/>
  <c r="D110" i="12" s="1"/>
  <c r="C175" i="3"/>
  <c r="C193" i="3" s="1"/>
  <c r="F95" i="16"/>
  <c r="F73" i="24"/>
  <c r="B6" i="10"/>
  <c r="D86" i="20"/>
  <c r="E86" i="20" s="1"/>
  <c r="C80" i="25"/>
  <c r="D67" i="17"/>
  <c r="C51" i="17"/>
  <c r="C56" i="17"/>
  <c r="C57" i="17"/>
  <c r="C59" i="17"/>
  <c r="C62" i="17"/>
  <c r="C63" i="17"/>
  <c r="N74" i="23"/>
  <c r="O74" i="23" s="1"/>
  <c r="M75" i="21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D88" i="3"/>
  <c r="E73" i="25"/>
  <c r="F71" i="25"/>
  <c r="F70" i="25"/>
  <c r="F69" i="25"/>
  <c r="F68" i="25"/>
  <c r="F72" i="25" s="1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D28" i="10"/>
  <c r="L75" i="10"/>
  <c r="Q115" i="11"/>
  <c r="J5" i="11"/>
  <c r="D24" i="10"/>
  <c r="H50" i="16" s="1"/>
  <c r="D25" i="10"/>
  <c r="H51" i="16" s="1"/>
  <c r="D23" i="10"/>
  <c r="H49" i="16" s="1"/>
  <c r="E48" i="11"/>
  <c r="B86" i="11"/>
  <c r="F94" i="12"/>
  <c r="F95" i="12"/>
  <c r="G95" i="12" s="1"/>
  <c r="F96" i="12"/>
  <c r="F97" i="12"/>
  <c r="G97" i="12" s="1"/>
  <c r="F98" i="12"/>
  <c r="F99" i="12"/>
  <c r="G99" i="12" s="1"/>
  <c r="F100" i="12"/>
  <c r="F101" i="12"/>
  <c r="G101" i="12" s="1"/>
  <c r="F102" i="12"/>
  <c r="F103" i="12"/>
  <c r="F104" i="12"/>
  <c r="G104" i="12" s="1"/>
  <c r="F105" i="12"/>
  <c r="F106" i="12"/>
  <c r="G106" i="12" s="1"/>
  <c r="F107" i="12"/>
  <c r="F108" i="12"/>
  <c r="F109" i="12"/>
  <c r="F110" i="12"/>
  <c r="G110" i="12" s="1"/>
  <c r="F111" i="12"/>
  <c r="F93" i="12"/>
  <c r="G93" i="12" s="1"/>
  <c r="I74" i="12"/>
  <c r="B86" i="12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Q166" i="13"/>
  <c r="K78" i="13"/>
  <c r="G284" i="13"/>
  <c r="D169" i="13"/>
  <c r="E200" i="13"/>
  <c r="C201" i="14"/>
  <c r="C83" i="15"/>
  <c r="C85" i="15"/>
  <c r="C87" i="15"/>
  <c r="C89" i="15"/>
  <c r="C91" i="15"/>
  <c r="C93" i="15"/>
  <c r="C95" i="15"/>
  <c r="C97" i="15"/>
  <c r="D145" i="15"/>
  <c r="F145" i="15"/>
  <c r="D146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44" i="15"/>
  <c r="B6" i="17"/>
  <c r="C155" i="22"/>
  <c r="C151" i="22"/>
  <c r="C152" i="22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C150" i="23"/>
  <c r="C146" i="23"/>
  <c r="C147" i="23"/>
  <c r="B6" i="20"/>
  <c r="C6" i="20" s="1"/>
  <c r="D66" i="18"/>
  <c r="D59" i="18" s="1"/>
  <c r="D34" i="18" s="1"/>
  <c r="D49" i="13"/>
  <c r="D105" i="13" s="1"/>
  <c r="E106" i="13" s="1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E59" i="17"/>
  <c r="E57" i="17"/>
  <c r="E56" i="17"/>
  <c r="E51" i="17"/>
  <c r="E26" i="17"/>
  <c r="F26" i="17"/>
  <c r="G26" i="17" s="1"/>
  <c r="E31" i="17"/>
  <c r="F31" i="17"/>
  <c r="G31" i="17" s="1"/>
  <c r="E32" i="17"/>
  <c r="F32" i="17"/>
  <c r="E34" i="17"/>
  <c r="F34" i="17"/>
  <c r="G34" i="17" s="1"/>
  <c r="C43" i="17"/>
  <c r="D43" i="17"/>
  <c r="E23" i="17"/>
  <c r="E24" i="17"/>
  <c r="F24" i="17" s="1"/>
  <c r="G24" i="17" s="1"/>
  <c r="E25" i="17"/>
  <c r="E27" i="17"/>
  <c r="E28" i="17"/>
  <c r="E29" i="17"/>
  <c r="E30" i="17"/>
  <c r="E33" i="17"/>
  <c r="E35" i="17"/>
  <c r="E36" i="17"/>
  <c r="F36" i="17" s="1"/>
  <c r="G36" i="17" s="1"/>
  <c r="E39" i="17"/>
  <c r="E40" i="17"/>
  <c r="F40" i="17" s="1"/>
  <c r="G40" i="17" s="1"/>
  <c r="F39" i="17"/>
  <c r="G39" i="17"/>
  <c r="F35" i="17"/>
  <c r="G35" i="17"/>
  <c r="F33" i="17"/>
  <c r="G33" i="17" s="1"/>
  <c r="G32" i="17"/>
  <c r="F30" i="17"/>
  <c r="G30" i="17" s="1"/>
  <c r="F29" i="17"/>
  <c r="G29" i="17" s="1"/>
  <c r="F28" i="17"/>
  <c r="G28" i="17" s="1"/>
  <c r="F27" i="17"/>
  <c r="G27" i="17" s="1"/>
  <c r="F25" i="17"/>
  <c r="G25" i="17" s="1"/>
  <c r="F23" i="17"/>
  <c r="G23" i="17" s="1"/>
  <c r="D112" i="13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137" i="22"/>
  <c r="D87" i="20"/>
  <c r="E87" i="20" s="1"/>
  <c r="D24" i="20" s="1"/>
  <c r="I50" i="16" s="1"/>
  <c r="D88" i="20"/>
  <c r="E88" i="20" s="1"/>
  <c r="D25" i="20" s="1"/>
  <c r="I51" i="16" s="1"/>
  <c r="D89" i="20"/>
  <c r="E89" i="20" s="1"/>
  <c r="D26" i="20" s="1"/>
  <c r="I52" i="16" s="1"/>
  <c r="D90" i="20"/>
  <c r="E90" i="20" s="1"/>
  <c r="D27" i="20" s="1"/>
  <c r="I53" i="16" s="1"/>
  <c r="D91" i="20"/>
  <c r="E91" i="20" s="1"/>
  <c r="D28" i="20" s="1"/>
  <c r="I54" i="16" s="1"/>
  <c r="D92" i="20"/>
  <c r="E92" i="20" s="1"/>
  <c r="D29" i="20" s="1"/>
  <c r="I55" i="16" s="1"/>
  <c r="D93" i="20"/>
  <c r="E93" i="20" s="1"/>
  <c r="D30" i="20" s="1"/>
  <c r="I56" i="16" s="1"/>
  <c r="D94" i="20"/>
  <c r="E94" i="20" s="1"/>
  <c r="D31" i="20" s="1"/>
  <c r="I57" i="16" s="1"/>
  <c r="D95" i="20"/>
  <c r="E95" i="20" s="1"/>
  <c r="D32" i="20" s="1"/>
  <c r="I58" i="16" s="1"/>
  <c r="D96" i="20"/>
  <c r="E96" i="20" s="1"/>
  <c r="D33" i="20" s="1"/>
  <c r="I59" i="16" s="1"/>
  <c r="D97" i="20"/>
  <c r="E97" i="20" s="1"/>
  <c r="D34" i="20" s="1"/>
  <c r="I60" i="16" s="1"/>
  <c r="D98" i="20"/>
  <c r="E98" i="20" s="1"/>
  <c r="D35" i="20" s="1"/>
  <c r="I61" i="16" s="1"/>
  <c r="D99" i="20"/>
  <c r="E99" i="20" s="1"/>
  <c r="D36" i="20" s="1"/>
  <c r="I62" i="16" s="1"/>
  <c r="D100" i="20"/>
  <c r="E100" i="20" s="1"/>
  <c r="D37" i="20" s="1"/>
  <c r="I63" i="16" s="1"/>
  <c r="D101" i="20"/>
  <c r="E101" i="20" s="1"/>
  <c r="D38" i="20" s="1"/>
  <c r="I64" i="16" s="1"/>
  <c r="D102" i="20"/>
  <c r="E102" i="20" s="1"/>
  <c r="D39" i="20" s="1"/>
  <c r="I65" i="16" s="1"/>
  <c r="D103" i="20"/>
  <c r="E103" i="20" s="1"/>
  <c r="D40" i="20" s="1"/>
  <c r="I66" i="16" s="1"/>
  <c r="B6" i="11"/>
  <c r="B6" i="12"/>
  <c r="B6" i="13"/>
  <c r="B6" i="14"/>
  <c r="C78" i="24"/>
  <c r="F78" i="24" s="1"/>
  <c r="H78" i="24" s="1"/>
  <c r="C77" i="24"/>
  <c r="F77" i="24" s="1"/>
  <c r="H77" i="24" s="1"/>
  <c r="C79" i="24"/>
  <c r="F79" i="24"/>
  <c r="H79" i="24" s="1"/>
  <c r="C80" i="24"/>
  <c r="F80" i="24" s="1"/>
  <c r="C81" i="24"/>
  <c r="F81" i="24" s="1"/>
  <c r="H81" i="24" s="1"/>
  <c r="C82" i="24"/>
  <c r="F82" i="24" s="1"/>
  <c r="H82" i="24" s="1"/>
  <c r="C83" i="24"/>
  <c r="F83" i="24" s="1"/>
  <c r="H83" i="24" s="1"/>
  <c r="C84" i="24"/>
  <c r="F84" i="24" s="1"/>
  <c r="H84" i="24" s="1"/>
  <c r="C85" i="24"/>
  <c r="F85" i="24" s="1"/>
  <c r="H85" i="24" s="1"/>
  <c r="C86" i="24"/>
  <c r="F86" i="24" s="1"/>
  <c r="H86" i="24" s="1"/>
  <c r="C87" i="24"/>
  <c r="F87" i="24" s="1"/>
  <c r="C88" i="24"/>
  <c r="F88" i="24"/>
  <c r="H88" i="24" s="1"/>
  <c r="C89" i="24"/>
  <c r="F89" i="24" s="1"/>
  <c r="C90" i="24"/>
  <c r="F90" i="24" s="1"/>
  <c r="H90" i="24" s="1"/>
  <c r="C91" i="24"/>
  <c r="F91" i="24" s="1"/>
  <c r="C92" i="24"/>
  <c r="F92" i="24" s="1"/>
  <c r="H92" i="24" s="1"/>
  <c r="C93" i="24"/>
  <c r="F93" i="24" s="1"/>
  <c r="C94" i="24"/>
  <c r="F94" i="24" s="1"/>
  <c r="H94" i="24" s="1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9" i="22"/>
  <c r="E40" i="22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9" i="23"/>
  <c r="E40" i="23"/>
  <c r="C132" i="23"/>
  <c r="C133" i="23"/>
  <c r="C134" i="23"/>
  <c r="C135" i="23"/>
  <c r="C136" i="23"/>
  <c r="C137" i="23"/>
  <c r="C138" i="23"/>
  <c r="C139" i="23"/>
  <c r="C140" i="23"/>
  <c r="C141" i="23"/>
  <c r="C142" i="23"/>
  <c r="C143" i="23"/>
  <c r="C144" i="23"/>
  <c r="C145" i="23"/>
  <c r="C148" i="23"/>
  <c r="C149" i="23"/>
  <c r="C138" i="22"/>
  <c r="C139" i="22"/>
  <c r="C140" i="22"/>
  <c r="C141" i="22"/>
  <c r="C142" i="22"/>
  <c r="C143" i="22"/>
  <c r="C144" i="22"/>
  <c r="C145" i="22"/>
  <c r="C146" i="22"/>
  <c r="C147" i="22"/>
  <c r="C148" i="22"/>
  <c r="C149" i="22"/>
  <c r="C150" i="22"/>
  <c r="C153" i="22"/>
  <c r="C154" i="22"/>
  <c r="E179" i="23"/>
  <c r="C449" i="14"/>
  <c r="C448" i="14"/>
  <c r="C446" i="14"/>
  <c r="E446" i="14" s="1"/>
  <c r="C444" i="14"/>
  <c r="C442" i="14"/>
  <c r="E442" i="14" s="1"/>
  <c r="C440" i="14"/>
  <c r="C438" i="14"/>
  <c r="F449" i="14"/>
  <c r="C447" i="14"/>
  <c r="C445" i="14"/>
  <c r="C443" i="14"/>
  <c r="C441" i="14"/>
  <c r="C439" i="14"/>
  <c r="C437" i="14"/>
  <c r="E38" i="20"/>
  <c r="E34" i="20"/>
  <c r="E30" i="20"/>
  <c r="E26" i="20"/>
  <c r="E40" i="20"/>
  <c r="E36" i="20"/>
  <c r="E32" i="20"/>
  <c r="E28" i="20"/>
  <c r="E104" i="20"/>
  <c r="F127" i="3"/>
  <c r="H127" i="3" s="1"/>
  <c r="F135" i="3"/>
  <c r="H135" i="3" s="1"/>
  <c r="F125" i="3"/>
  <c r="H125" i="3" s="1"/>
  <c r="C98" i="25" l="1"/>
  <c r="C95" i="24"/>
  <c r="D56" i="18"/>
  <c r="D31" i="18" s="1"/>
  <c r="E31" i="18" s="1"/>
  <c r="D55" i="18"/>
  <c r="D30" i="18" s="1"/>
  <c r="E30" i="18" s="1"/>
  <c r="D48" i="18"/>
  <c r="D23" i="18" s="1"/>
  <c r="D64" i="18"/>
  <c r="D39" i="18" s="1"/>
  <c r="E39" i="18" s="1"/>
  <c r="D63" i="18"/>
  <c r="D38" i="18" s="1"/>
  <c r="E38" i="18" s="1"/>
  <c r="E34" i="18"/>
  <c r="D19" i="19"/>
  <c r="C6" i="17"/>
  <c r="D52" i="18"/>
  <c r="D27" i="18" s="1"/>
  <c r="D60" i="18"/>
  <c r="D35" i="18" s="1"/>
  <c r="D51" i="18"/>
  <c r="D26" i="18" s="1"/>
  <c r="C106" i="21"/>
  <c r="C105" i="21" s="1"/>
  <c r="D156" i="11"/>
  <c r="C131" i="11"/>
  <c r="C132" i="11" s="1"/>
  <c r="E27" i="20"/>
  <c r="E31" i="20"/>
  <c r="E35" i="20"/>
  <c r="E39" i="20"/>
  <c r="E25" i="20"/>
  <c r="E29" i="20"/>
  <c r="E33" i="20"/>
  <c r="E37" i="20"/>
  <c r="D50" i="18"/>
  <c r="D25" i="18" s="1"/>
  <c r="D54" i="18"/>
  <c r="D29" i="18" s="1"/>
  <c r="D58" i="18"/>
  <c r="D33" i="18" s="1"/>
  <c r="D62" i="18"/>
  <c r="D37" i="18" s="1"/>
  <c r="D49" i="18"/>
  <c r="D24" i="18" s="1"/>
  <c r="D53" i="18"/>
  <c r="D28" i="18" s="1"/>
  <c r="D57" i="18"/>
  <c r="D32" i="18" s="1"/>
  <c r="D61" i="18"/>
  <c r="D36" i="18" s="1"/>
  <c r="D65" i="18"/>
  <c r="D40" i="18" s="1"/>
  <c r="D74" i="5"/>
  <c r="D40" i="5" s="1"/>
  <c r="L66" i="16" s="1"/>
  <c r="D57" i="5"/>
  <c r="D23" i="5" s="1"/>
  <c r="E23" i="5" s="1"/>
  <c r="C151" i="23"/>
  <c r="D122" i="23"/>
  <c r="C156" i="22"/>
  <c r="C99" i="22"/>
  <c r="D98" i="22" s="1"/>
  <c r="C126" i="22" s="1"/>
  <c r="E126" i="22" s="1"/>
  <c r="F139" i="3"/>
  <c r="H139" i="3" s="1"/>
  <c r="C168" i="3"/>
  <c r="F141" i="3"/>
  <c r="H141" i="3" s="1"/>
  <c r="F137" i="3"/>
  <c r="H137" i="3" s="1"/>
  <c r="F133" i="3"/>
  <c r="H133" i="3" s="1"/>
  <c r="F129" i="3"/>
  <c r="H129" i="3" s="1"/>
  <c r="D141" i="3"/>
  <c r="E141" i="3" s="1"/>
  <c r="D39" i="3" s="1"/>
  <c r="F142" i="3"/>
  <c r="H142" i="3" s="1"/>
  <c r="I142" i="3" s="1"/>
  <c r="F140" i="3"/>
  <c r="H140" i="3" s="1"/>
  <c r="F138" i="3"/>
  <c r="H138" i="3" s="1"/>
  <c r="F136" i="3"/>
  <c r="H136" i="3" s="1"/>
  <c r="F134" i="3"/>
  <c r="H134" i="3" s="1"/>
  <c r="F132" i="3"/>
  <c r="H132" i="3" s="1"/>
  <c r="F130" i="3"/>
  <c r="H130" i="3" s="1"/>
  <c r="F128" i="3"/>
  <c r="H128" i="3" s="1"/>
  <c r="F126" i="3"/>
  <c r="H126" i="3" s="1"/>
  <c r="D142" i="3"/>
  <c r="E142" i="3" s="1"/>
  <c r="D40" i="3" s="1"/>
  <c r="D140" i="3"/>
  <c r="E140" i="3" s="1"/>
  <c r="D38" i="3" s="1"/>
  <c r="D138" i="3"/>
  <c r="E138" i="3" s="1"/>
  <c r="D36" i="3" s="1"/>
  <c r="D136" i="3"/>
  <c r="E136" i="3" s="1"/>
  <c r="D34" i="3" s="1"/>
  <c r="D134" i="3"/>
  <c r="E134" i="3" s="1"/>
  <c r="D32" i="3" s="1"/>
  <c r="D132" i="3"/>
  <c r="E132" i="3" s="1"/>
  <c r="D30" i="3" s="1"/>
  <c r="D130" i="3"/>
  <c r="E130" i="3" s="1"/>
  <c r="D28" i="3" s="1"/>
  <c r="D128" i="3"/>
  <c r="E128" i="3" s="1"/>
  <c r="D26" i="3" s="1"/>
  <c r="D175" i="3"/>
  <c r="D129" i="3"/>
  <c r="E129" i="3" s="1"/>
  <c r="D27" i="3" s="1"/>
  <c r="D127" i="3"/>
  <c r="E127" i="3" s="1"/>
  <c r="D126" i="3"/>
  <c r="E126" i="3" s="1"/>
  <c r="D23" i="20"/>
  <c r="E23" i="20" s="1"/>
  <c r="E24" i="20"/>
  <c r="E24" i="10"/>
  <c r="E25" i="10"/>
  <c r="D33" i="10"/>
  <c r="D32" i="10"/>
  <c r="D99" i="12"/>
  <c r="D103" i="12"/>
  <c r="G107" i="12"/>
  <c r="D93" i="12"/>
  <c r="D97" i="12"/>
  <c r="G105" i="12"/>
  <c r="G103" i="12"/>
  <c r="D108" i="12"/>
  <c r="G109" i="12"/>
  <c r="D109" i="12"/>
  <c r="D101" i="12"/>
  <c r="D95" i="12"/>
  <c r="D111" i="12"/>
  <c r="D107" i="12"/>
  <c r="D106" i="12"/>
  <c r="G108" i="12"/>
  <c r="G102" i="12"/>
  <c r="G100" i="12"/>
  <c r="G98" i="12"/>
  <c r="G96" i="12"/>
  <c r="G94" i="12"/>
  <c r="K8" i="13"/>
  <c r="K9" i="13" s="1"/>
  <c r="D171" i="13"/>
  <c r="D264" i="13"/>
  <c r="E440" i="14"/>
  <c r="E444" i="14"/>
  <c r="F444" i="14"/>
  <c r="E441" i="14"/>
  <c r="F439" i="14" s="1"/>
  <c r="F438" i="14"/>
  <c r="F442" i="14"/>
  <c r="C158" i="14"/>
  <c r="E158" i="14" s="1"/>
  <c r="E443" i="14"/>
  <c r="F441" i="14" s="1"/>
  <c r="F440" i="14"/>
  <c r="B98" i="14"/>
  <c r="C98" i="14" s="1"/>
  <c r="D98" i="14" s="1"/>
  <c r="C155" i="14"/>
  <c r="E155" i="14" s="1"/>
  <c r="C147" i="14"/>
  <c r="E147" i="14" s="1"/>
  <c r="C156" i="14"/>
  <c r="E156" i="14" s="1"/>
  <c r="B100" i="14"/>
  <c r="C100" i="14" s="1"/>
  <c r="D100" i="14" s="1"/>
  <c r="B89" i="14"/>
  <c r="C89" i="14" s="1"/>
  <c r="D89" i="14" s="1"/>
  <c r="E438" i="14"/>
  <c r="E448" i="14"/>
  <c r="F446" i="14" s="1"/>
  <c r="E447" i="14"/>
  <c r="F445" i="14" s="1"/>
  <c r="E439" i="14"/>
  <c r="F437" i="14" s="1"/>
  <c r="F447" i="14" s="1"/>
  <c r="D449" i="14"/>
  <c r="D65" i="5"/>
  <c r="D31" i="5" s="1"/>
  <c r="D70" i="5"/>
  <c r="D36" i="5" s="1"/>
  <c r="L62" i="16" s="1"/>
  <c r="D61" i="5"/>
  <c r="D27" i="5" s="1"/>
  <c r="L53" i="16" s="1"/>
  <c r="D72" i="5"/>
  <c r="D38" i="5" s="1"/>
  <c r="D68" i="5"/>
  <c r="D34" i="5" s="1"/>
  <c r="D63" i="5"/>
  <c r="D29" i="5" s="1"/>
  <c r="L55" i="16" s="1"/>
  <c r="D59" i="5"/>
  <c r="D25" i="5" s="1"/>
  <c r="L51" i="16" s="1"/>
  <c r="E33" i="5"/>
  <c r="D73" i="5"/>
  <c r="D39" i="5" s="1"/>
  <c r="D71" i="5"/>
  <c r="D37" i="5" s="1"/>
  <c r="D69" i="5"/>
  <c r="D35" i="5" s="1"/>
  <c r="D66" i="5"/>
  <c r="D32" i="5" s="1"/>
  <c r="D64" i="5"/>
  <c r="D30" i="5" s="1"/>
  <c r="D62" i="5"/>
  <c r="D28" i="5" s="1"/>
  <c r="D60" i="5"/>
  <c r="D26" i="5" s="1"/>
  <c r="D58" i="5"/>
  <c r="D24" i="5" s="1"/>
  <c r="D144" i="15"/>
  <c r="E144" i="15" s="1"/>
  <c r="D154" i="15"/>
  <c r="D158" i="15"/>
  <c r="D150" i="15"/>
  <c r="D103" i="15"/>
  <c r="D98" i="15"/>
  <c r="D160" i="15"/>
  <c r="D156" i="15"/>
  <c r="D152" i="15"/>
  <c r="D148" i="15"/>
  <c r="G144" i="15"/>
  <c r="G161" i="15"/>
  <c r="G158" i="15"/>
  <c r="G157" i="15"/>
  <c r="G154" i="15"/>
  <c r="G153" i="15"/>
  <c r="G150" i="15"/>
  <c r="G149" i="15"/>
  <c r="G146" i="15"/>
  <c r="G145" i="15"/>
  <c r="F162" i="15"/>
  <c r="G160" i="15"/>
  <c r="G159" i="15"/>
  <c r="G156" i="15"/>
  <c r="G155" i="15"/>
  <c r="G152" i="15"/>
  <c r="G151" i="15"/>
  <c r="G148" i="15"/>
  <c r="G147" i="15"/>
  <c r="L76" i="15"/>
  <c r="E192" i="15"/>
  <c r="C80" i="15"/>
  <c r="D80" i="15" s="1"/>
  <c r="E80" i="15" s="1"/>
  <c r="C96" i="15"/>
  <c r="D96" i="15" s="1"/>
  <c r="E96" i="15" s="1"/>
  <c r="C94" i="15"/>
  <c r="D94" i="15" s="1"/>
  <c r="E94" i="15" s="1"/>
  <c r="C92" i="15"/>
  <c r="D92" i="15" s="1"/>
  <c r="E92" i="15" s="1"/>
  <c r="C90" i="15"/>
  <c r="D90" i="15" s="1"/>
  <c r="E90" i="15" s="1"/>
  <c r="C88" i="15"/>
  <c r="D88" i="15" s="1"/>
  <c r="E88" i="15" s="1"/>
  <c r="C86" i="15"/>
  <c r="D86" i="15" s="1"/>
  <c r="E86" i="15" s="1"/>
  <c r="C84" i="15"/>
  <c r="D84" i="15" s="1"/>
  <c r="E84" i="15" s="1"/>
  <c r="C82" i="15"/>
  <c r="D82" i="15" s="1"/>
  <c r="E82" i="15" s="1"/>
  <c r="C81" i="15"/>
  <c r="D81" i="15" s="1"/>
  <c r="E81" i="15" s="1"/>
  <c r="D97" i="15"/>
  <c r="E97" i="15" s="1"/>
  <c r="D95" i="15"/>
  <c r="E95" i="15" s="1"/>
  <c r="D93" i="15"/>
  <c r="E93" i="15" s="1"/>
  <c r="D91" i="15"/>
  <c r="E91" i="15" s="1"/>
  <c r="D89" i="15"/>
  <c r="E89" i="15" s="1"/>
  <c r="D87" i="15"/>
  <c r="E87" i="15" s="1"/>
  <c r="D85" i="15"/>
  <c r="E85" i="15" s="1"/>
  <c r="D83" i="15"/>
  <c r="E83" i="15" s="1"/>
  <c r="E98" i="15"/>
  <c r="E437" i="14"/>
  <c r="E449" i="14" s="1"/>
  <c r="E445" i="14"/>
  <c r="F443" i="14" s="1"/>
  <c r="H91" i="24"/>
  <c r="H87" i="24"/>
  <c r="D201" i="14"/>
  <c r="H54" i="16"/>
  <c r="E28" i="10"/>
  <c r="H93" i="24"/>
  <c r="H89" i="24"/>
  <c r="H80" i="24"/>
  <c r="F95" i="24"/>
  <c r="E23" i="10"/>
  <c r="D104" i="20"/>
  <c r="D161" i="15"/>
  <c r="D159" i="15"/>
  <c r="D157" i="15"/>
  <c r="D155" i="15"/>
  <c r="D153" i="15"/>
  <c r="D151" i="15"/>
  <c r="D149" i="15"/>
  <c r="D147" i="15"/>
  <c r="C217" i="14"/>
  <c r="D217" i="14" s="1"/>
  <c r="C213" i="14"/>
  <c r="D213" i="14" s="1"/>
  <c r="C209" i="14"/>
  <c r="D209" i="14" s="1"/>
  <c r="C205" i="14"/>
  <c r="D205" i="14" s="1"/>
  <c r="D37" i="10"/>
  <c r="D29" i="10"/>
  <c r="D36" i="10"/>
  <c r="F73" i="25"/>
  <c r="G67" i="25" s="1"/>
  <c r="I49" i="16"/>
  <c r="C200" i="14"/>
  <c r="D200" i="14" s="1"/>
  <c r="C202" i="14"/>
  <c r="D202" i="14" s="1"/>
  <c r="C204" i="14"/>
  <c r="D204" i="14" s="1"/>
  <c r="C206" i="14"/>
  <c r="D206" i="14" s="1"/>
  <c r="C208" i="14"/>
  <c r="D208" i="14" s="1"/>
  <c r="C210" i="14"/>
  <c r="D210" i="14" s="1"/>
  <c r="C236" i="14" s="1"/>
  <c r="F236" i="14" s="1"/>
  <c r="C212" i="14"/>
  <c r="D212" i="14" s="1"/>
  <c r="C214" i="14"/>
  <c r="D214" i="14" s="1"/>
  <c r="C216" i="14"/>
  <c r="D216" i="14" s="1"/>
  <c r="C218" i="14"/>
  <c r="C99" i="13"/>
  <c r="D99" i="13" s="1"/>
  <c r="E99" i="13" s="1"/>
  <c r="C215" i="14"/>
  <c r="D215" i="14" s="1"/>
  <c r="C211" i="14"/>
  <c r="D211" i="14" s="1"/>
  <c r="C207" i="14"/>
  <c r="D207" i="14" s="1"/>
  <c r="C203" i="14"/>
  <c r="D203" i="14" s="1"/>
  <c r="D26" i="10"/>
  <c r="D30" i="10"/>
  <c r="D34" i="10"/>
  <c r="D40" i="10"/>
  <c r="D27" i="10"/>
  <c r="D31" i="10"/>
  <c r="D35" i="10"/>
  <c r="D39" i="10"/>
  <c r="D38" i="10"/>
  <c r="C66" i="17"/>
  <c r="C67" i="17" s="1"/>
  <c r="E67" i="17" s="1"/>
  <c r="D100" i="25"/>
  <c r="D94" i="25" s="1"/>
  <c r="D37" i="25" s="1"/>
  <c r="E37" i="25" s="1"/>
  <c r="G111" i="12"/>
  <c r="H111" i="12" s="1"/>
  <c r="I111" i="12" s="1"/>
  <c r="H267" i="13"/>
  <c r="C254" i="13"/>
  <c r="H282" i="13" s="1"/>
  <c r="C96" i="23"/>
  <c r="F124" i="23" s="1"/>
  <c r="D279" i="13"/>
  <c r="F279" i="13" s="1"/>
  <c r="G279" i="13" s="1"/>
  <c r="I279" i="13" s="1"/>
  <c r="D96" i="22"/>
  <c r="C124" i="22" s="1"/>
  <c r="E124" i="22" s="1"/>
  <c r="D83" i="22"/>
  <c r="C111" i="22" s="1"/>
  <c r="E111" i="22" s="1"/>
  <c r="D85" i="22"/>
  <c r="C113" i="22" s="1"/>
  <c r="E113" i="22" s="1"/>
  <c r="D87" i="22"/>
  <c r="C115" i="22" s="1"/>
  <c r="E115" i="22" s="1"/>
  <c r="D89" i="22"/>
  <c r="C117" i="22" s="1"/>
  <c r="E117" i="22" s="1"/>
  <c r="D91" i="22"/>
  <c r="C119" i="22" s="1"/>
  <c r="E119" i="22" s="1"/>
  <c r="D81" i="22"/>
  <c r="D97" i="22"/>
  <c r="C125" i="22" s="1"/>
  <c r="E125" i="22" s="1"/>
  <c r="D95" i="22"/>
  <c r="C123" i="22" s="1"/>
  <c r="E123" i="22" s="1"/>
  <c r="D138" i="11"/>
  <c r="D137" i="11"/>
  <c r="G137" i="11" s="1"/>
  <c r="D139" i="11"/>
  <c r="G139" i="11" s="1"/>
  <c r="D140" i="11"/>
  <c r="D141" i="11"/>
  <c r="D142" i="11"/>
  <c r="D143" i="11"/>
  <c r="G143" i="11" s="1"/>
  <c r="D144" i="11"/>
  <c r="D145" i="11"/>
  <c r="D146" i="11"/>
  <c r="D147" i="11"/>
  <c r="G147" i="11" s="1"/>
  <c r="D148" i="11"/>
  <c r="D149" i="11"/>
  <c r="D150" i="11"/>
  <c r="D151" i="11"/>
  <c r="G151" i="11" s="1"/>
  <c r="D152" i="11"/>
  <c r="D153" i="11"/>
  <c r="D154" i="11"/>
  <c r="E138" i="11"/>
  <c r="E140" i="11"/>
  <c r="E142" i="11"/>
  <c r="E144" i="11"/>
  <c r="E146" i="11"/>
  <c r="E148" i="11"/>
  <c r="E150" i="11"/>
  <c r="E152" i="11"/>
  <c r="E154" i="11"/>
  <c r="E139" i="11"/>
  <c r="E141" i="11"/>
  <c r="E143" i="11"/>
  <c r="E145" i="11"/>
  <c r="E147" i="11"/>
  <c r="E149" i="11"/>
  <c r="E151" i="11"/>
  <c r="E153" i="11"/>
  <c r="D79" i="20"/>
  <c r="D82" i="22"/>
  <c r="C110" i="22" s="1"/>
  <c r="E110" i="22" s="1"/>
  <c r="C123" i="11"/>
  <c r="F129" i="22"/>
  <c r="D151" i="3"/>
  <c r="D152" i="3"/>
  <c r="D176" i="3"/>
  <c r="E139" i="3"/>
  <c r="D37" i="3" s="1"/>
  <c r="E137" i="3"/>
  <c r="D35" i="3" s="1"/>
  <c r="E135" i="3"/>
  <c r="D33" i="3" s="1"/>
  <c r="E133" i="3"/>
  <c r="D31" i="3" s="1"/>
  <c r="E131" i="3"/>
  <c r="D29" i="3" s="1"/>
  <c r="D143" i="3"/>
  <c r="E143" i="3" s="1"/>
  <c r="G153" i="11" l="1"/>
  <c r="G149" i="11"/>
  <c r="G145" i="11"/>
  <c r="G141" i="11"/>
  <c r="G138" i="11"/>
  <c r="G154" i="11"/>
  <c r="G152" i="11"/>
  <c r="G150" i="11"/>
  <c r="G148" i="11"/>
  <c r="G146" i="11"/>
  <c r="G144" i="11"/>
  <c r="G142" i="11"/>
  <c r="G140" i="11"/>
  <c r="G91" i="24"/>
  <c r="G77" i="24"/>
  <c r="H95" i="24"/>
  <c r="I77" i="24" s="1"/>
  <c r="E23" i="18"/>
  <c r="E32" i="18"/>
  <c r="E36" i="18"/>
  <c r="E28" i="18"/>
  <c r="E37" i="18"/>
  <c r="E29" i="18"/>
  <c r="E26" i="18"/>
  <c r="E27" i="18"/>
  <c r="E40" i="18"/>
  <c r="E24" i="18"/>
  <c r="E33" i="18"/>
  <c r="E25" i="18"/>
  <c r="E35" i="18"/>
  <c r="E40" i="5"/>
  <c r="D41" i="18"/>
  <c r="D193" i="3"/>
  <c r="H143" i="3"/>
  <c r="H93" i="12"/>
  <c r="I93" i="12" s="1"/>
  <c r="J93" i="12" s="1"/>
  <c r="H144" i="15"/>
  <c r="D41" i="20"/>
  <c r="I67" i="16" s="1"/>
  <c r="D67" i="18"/>
  <c r="L49" i="16"/>
  <c r="E36" i="5"/>
  <c r="D92" i="22"/>
  <c r="C120" i="22" s="1"/>
  <c r="E120" i="22" s="1"/>
  <c r="D84" i="22"/>
  <c r="C112" i="22" s="1"/>
  <c r="E112" i="22" s="1"/>
  <c r="D88" i="22"/>
  <c r="C116" i="22" s="1"/>
  <c r="E116" i="22" s="1"/>
  <c r="F116" i="22" s="1"/>
  <c r="D144" i="22" s="1"/>
  <c r="D93" i="22"/>
  <c r="C121" i="22" s="1"/>
  <c r="E121" i="22" s="1"/>
  <c r="F121" i="22"/>
  <c r="D149" i="22" s="1"/>
  <c r="D35" i="22" s="1"/>
  <c r="D86" i="22"/>
  <c r="C114" i="22" s="1"/>
  <c r="E114" i="22" s="1"/>
  <c r="D90" i="22"/>
  <c r="C118" i="22" s="1"/>
  <c r="E118" i="22" s="1"/>
  <c r="F118" i="22" s="1"/>
  <c r="D146" i="22" s="1"/>
  <c r="D94" i="22"/>
  <c r="C122" i="22" s="1"/>
  <c r="E122" i="22" s="1"/>
  <c r="F143" i="3"/>
  <c r="K142" i="3"/>
  <c r="E40" i="3" s="1"/>
  <c r="M66" i="16" s="1"/>
  <c r="D24" i="3"/>
  <c r="D25" i="3"/>
  <c r="D168" i="3"/>
  <c r="E25" i="5"/>
  <c r="H58" i="16"/>
  <c r="E32" i="10"/>
  <c r="H59" i="16"/>
  <c r="E33" i="10"/>
  <c r="F155" i="11"/>
  <c r="H109" i="12"/>
  <c r="I109" i="12" s="1"/>
  <c r="J109" i="12" s="1"/>
  <c r="D39" i="12" s="1"/>
  <c r="F65" i="16" s="1"/>
  <c r="H107" i="12"/>
  <c r="I107" i="12" s="1"/>
  <c r="J107" i="12" s="1"/>
  <c r="D37" i="12" s="1"/>
  <c r="E37" i="12" s="1"/>
  <c r="D276" i="13"/>
  <c r="F276" i="13" s="1"/>
  <c r="G276" i="13" s="1"/>
  <c r="I276" i="13" s="1"/>
  <c r="D267" i="13"/>
  <c r="F267" i="13" s="1"/>
  <c r="G267" i="13" s="1"/>
  <c r="I267" i="13" s="1"/>
  <c r="D270" i="13"/>
  <c r="F270" i="13" s="1"/>
  <c r="G270" i="13" s="1"/>
  <c r="I270" i="13" s="1"/>
  <c r="D280" i="13"/>
  <c r="F280" i="13" s="1"/>
  <c r="G280" i="13" s="1"/>
  <c r="I280" i="13" s="1"/>
  <c r="D271" i="13"/>
  <c r="F271" i="13" s="1"/>
  <c r="G271" i="13" s="1"/>
  <c r="I271" i="13" s="1"/>
  <c r="D274" i="13"/>
  <c r="F274" i="13" s="1"/>
  <c r="G274" i="13" s="1"/>
  <c r="I274" i="13" s="1"/>
  <c r="D275" i="13"/>
  <c r="F275" i="13" s="1"/>
  <c r="G275" i="13" s="1"/>
  <c r="I275" i="13" s="1"/>
  <c r="D266" i="13"/>
  <c r="F266" i="13" s="1"/>
  <c r="G266" i="13" s="1"/>
  <c r="I266" i="13" s="1"/>
  <c r="D278" i="13"/>
  <c r="F278" i="13" s="1"/>
  <c r="G278" i="13" s="1"/>
  <c r="I278" i="13" s="1"/>
  <c r="D273" i="13"/>
  <c r="F273" i="13" s="1"/>
  <c r="G273" i="13" s="1"/>
  <c r="I273" i="13" s="1"/>
  <c r="D269" i="13"/>
  <c r="F269" i="13" s="1"/>
  <c r="G269" i="13" s="1"/>
  <c r="I269" i="13" s="1"/>
  <c r="D265" i="13"/>
  <c r="F265" i="13" s="1"/>
  <c r="G265" i="13" s="1"/>
  <c r="I265" i="13" s="1"/>
  <c r="D281" i="13"/>
  <c r="F281" i="13" s="1"/>
  <c r="G281" i="13" s="1"/>
  <c r="I281" i="13" s="1"/>
  <c r="D277" i="13"/>
  <c r="F277" i="13" s="1"/>
  <c r="G277" i="13" s="1"/>
  <c r="I277" i="13" s="1"/>
  <c r="D272" i="13"/>
  <c r="F272" i="13" s="1"/>
  <c r="G272" i="13" s="1"/>
  <c r="I272" i="13" s="1"/>
  <c r="D268" i="13"/>
  <c r="F268" i="13" s="1"/>
  <c r="G268" i="13" s="1"/>
  <c r="I268" i="13" s="1"/>
  <c r="D84" i="14"/>
  <c r="B96" i="14"/>
  <c r="C96" i="14" s="1"/>
  <c r="D96" i="14" s="1"/>
  <c r="C151" i="14"/>
  <c r="E151" i="14" s="1"/>
  <c r="F141" i="14"/>
  <c r="G141" i="14" s="1"/>
  <c r="B99" i="14"/>
  <c r="C99" i="14" s="1"/>
  <c r="D99" i="14" s="1"/>
  <c r="B93" i="14"/>
  <c r="C93" i="14" s="1"/>
  <c r="D93" i="14" s="1"/>
  <c r="B90" i="14"/>
  <c r="C90" i="14" s="1"/>
  <c r="D90" i="14" s="1"/>
  <c r="B88" i="14"/>
  <c r="C88" i="14" s="1"/>
  <c r="D88" i="14" s="1"/>
  <c r="C152" i="14"/>
  <c r="E152" i="14" s="1"/>
  <c r="F152" i="14" s="1"/>
  <c r="G152" i="14" s="1"/>
  <c r="D34" i="14" s="1"/>
  <c r="C143" i="14"/>
  <c r="E143" i="14" s="1"/>
  <c r="F143" i="14" s="1"/>
  <c r="G143" i="14" s="1"/>
  <c r="D25" i="14" s="1"/>
  <c r="C146" i="14"/>
  <c r="E146" i="14" s="1"/>
  <c r="F146" i="14" s="1"/>
  <c r="G146" i="14" s="1"/>
  <c r="D28" i="14" s="1"/>
  <c r="C154" i="14"/>
  <c r="E154" i="14" s="1"/>
  <c r="B85" i="14"/>
  <c r="C85" i="14" s="1"/>
  <c r="D85" i="14" s="1"/>
  <c r="B101" i="14"/>
  <c r="C101" i="14" s="1"/>
  <c r="D101" i="14" s="1"/>
  <c r="B97" i="14"/>
  <c r="C97" i="14" s="1"/>
  <c r="D97" i="14" s="1"/>
  <c r="B91" i="14"/>
  <c r="C91" i="14" s="1"/>
  <c r="D91" i="14" s="1"/>
  <c r="B95" i="14"/>
  <c r="C95" i="14" s="1"/>
  <c r="D95" i="14" s="1"/>
  <c r="B86" i="14"/>
  <c r="C86" i="14" s="1"/>
  <c r="D86" i="14" s="1"/>
  <c r="B92" i="14"/>
  <c r="C92" i="14" s="1"/>
  <c r="D92" i="14" s="1"/>
  <c r="B87" i="14"/>
  <c r="C87" i="14" s="1"/>
  <c r="D87" i="14" s="1"/>
  <c r="B94" i="14"/>
  <c r="C94" i="14" s="1"/>
  <c r="D94" i="14" s="1"/>
  <c r="C157" i="14"/>
  <c r="E157" i="14" s="1"/>
  <c r="F157" i="14" s="1"/>
  <c r="G157" i="14" s="1"/>
  <c r="D39" i="14" s="1"/>
  <c r="C153" i="14"/>
  <c r="E153" i="14" s="1"/>
  <c r="C148" i="14"/>
  <c r="E148" i="14" s="1"/>
  <c r="F148" i="14" s="1"/>
  <c r="G148" i="14" s="1"/>
  <c r="D30" i="14" s="1"/>
  <c r="C144" i="14"/>
  <c r="E144" i="14" s="1"/>
  <c r="F144" i="14" s="1"/>
  <c r="G144" i="14" s="1"/>
  <c r="D26" i="14" s="1"/>
  <c r="C159" i="14"/>
  <c r="E159" i="14" s="1"/>
  <c r="C150" i="14"/>
  <c r="E150" i="14" s="1"/>
  <c r="F150" i="14" s="1"/>
  <c r="G150" i="14" s="1"/>
  <c r="D32" i="14" s="1"/>
  <c r="C142" i="14"/>
  <c r="E142" i="14" s="1"/>
  <c r="F142" i="14" s="1"/>
  <c r="G142" i="14" s="1"/>
  <c r="D24" i="14" s="1"/>
  <c r="C145" i="14"/>
  <c r="E145" i="14" s="1"/>
  <c r="F158" i="14"/>
  <c r="G158" i="14" s="1"/>
  <c r="D40" i="14" s="1"/>
  <c r="C149" i="14"/>
  <c r="E149" i="14" s="1"/>
  <c r="F149" i="14" s="1"/>
  <c r="F156" i="14"/>
  <c r="G156" i="14" s="1"/>
  <c r="D38" i="14" s="1"/>
  <c r="F147" i="14"/>
  <c r="G147" i="14" s="1"/>
  <c r="D29" i="14" s="1"/>
  <c r="F155" i="14"/>
  <c r="G155" i="14" s="1"/>
  <c r="D37" i="14" s="1"/>
  <c r="F145" i="14"/>
  <c r="G145" i="14" s="1"/>
  <c r="D27" i="14" s="1"/>
  <c r="F154" i="14"/>
  <c r="G154" i="14" s="1"/>
  <c r="D36" i="14" s="1"/>
  <c r="F151" i="14"/>
  <c r="G151" i="14" s="1"/>
  <c r="D218" i="14"/>
  <c r="C244" i="14" s="1"/>
  <c r="G247" i="14" s="1"/>
  <c r="F153" i="14"/>
  <c r="G153" i="14" s="1"/>
  <c r="D35" i="14" s="1"/>
  <c r="L57" i="16"/>
  <c r="E31" i="5"/>
  <c r="E27" i="5"/>
  <c r="L64" i="16"/>
  <c r="E38" i="5"/>
  <c r="E29" i="5"/>
  <c r="L60" i="16"/>
  <c r="E34" i="5"/>
  <c r="L50" i="16"/>
  <c r="E24" i="5"/>
  <c r="L54" i="16"/>
  <c r="E28" i="5"/>
  <c r="L58" i="16"/>
  <c r="E32" i="5"/>
  <c r="L63" i="16"/>
  <c r="E37" i="5"/>
  <c r="D75" i="5"/>
  <c r="D41" i="5"/>
  <c r="D43" i="5" s="1"/>
  <c r="L52" i="16"/>
  <c r="E26" i="5"/>
  <c r="L56" i="16"/>
  <c r="E30" i="5"/>
  <c r="L61" i="16"/>
  <c r="E35" i="5"/>
  <c r="L65" i="16"/>
  <c r="E39" i="5"/>
  <c r="F4" i="15"/>
  <c r="D102" i="15"/>
  <c r="G162" i="15"/>
  <c r="E148" i="15"/>
  <c r="H148" i="15" s="1"/>
  <c r="E151" i="15"/>
  <c r="H151" i="15" s="1"/>
  <c r="D181" i="15" s="1"/>
  <c r="D30" i="15" s="1"/>
  <c r="E157" i="15"/>
  <c r="H157" i="15" s="1"/>
  <c r="D187" i="15" s="1"/>
  <c r="G187" i="15" s="1"/>
  <c r="E156" i="15"/>
  <c r="H156" i="15" s="1"/>
  <c r="E149" i="15"/>
  <c r="H149" i="15" s="1"/>
  <c r="D179" i="15" s="1"/>
  <c r="D28" i="15" s="1"/>
  <c r="E159" i="15"/>
  <c r="H159" i="15" s="1"/>
  <c r="D189" i="15" s="1"/>
  <c r="D38" i="15" s="1"/>
  <c r="E103" i="15"/>
  <c r="E145" i="15"/>
  <c r="H145" i="15" s="1"/>
  <c r="D175" i="15" s="1"/>
  <c r="D178" i="15"/>
  <c r="D27" i="15" s="1"/>
  <c r="D186" i="15"/>
  <c r="G186" i="15" s="1"/>
  <c r="E152" i="15"/>
  <c r="H152" i="15" s="1"/>
  <c r="D182" i="15" s="1"/>
  <c r="E160" i="15"/>
  <c r="H160" i="15" s="1"/>
  <c r="D190" i="15" s="1"/>
  <c r="C98" i="15"/>
  <c r="E147" i="15"/>
  <c r="H147" i="15" s="1"/>
  <c r="D177" i="15" s="1"/>
  <c r="D26" i="15" s="1"/>
  <c r="E153" i="15"/>
  <c r="H153" i="15" s="1"/>
  <c r="D183" i="15" s="1"/>
  <c r="D32" i="15" s="1"/>
  <c r="E155" i="15"/>
  <c r="H155" i="15" s="1"/>
  <c r="D185" i="15" s="1"/>
  <c r="D34" i="15" s="1"/>
  <c r="E161" i="15"/>
  <c r="H161" i="15" s="1"/>
  <c r="D191" i="15" s="1"/>
  <c r="D40" i="15" s="1"/>
  <c r="D174" i="15"/>
  <c r="D23" i="15" s="1"/>
  <c r="E146" i="15"/>
  <c r="H146" i="15" s="1"/>
  <c r="D176" i="15" s="1"/>
  <c r="E150" i="15"/>
  <c r="H150" i="15" s="1"/>
  <c r="D180" i="15" s="1"/>
  <c r="E154" i="15"/>
  <c r="H154" i="15" s="1"/>
  <c r="D184" i="15" s="1"/>
  <c r="E158" i="15"/>
  <c r="H158" i="15" s="1"/>
  <c r="D188" i="15" s="1"/>
  <c r="F5" i="15"/>
  <c r="E39" i="12"/>
  <c r="C229" i="14"/>
  <c r="F229" i="14" s="1"/>
  <c r="C237" i="14"/>
  <c r="F237" i="14" s="1"/>
  <c r="C235" i="14"/>
  <c r="F235" i="14" s="1"/>
  <c r="F63" i="16"/>
  <c r="C233" i="14"/>
  <c r="F233" i="14" s="1"/>
  <c r="C241" i="14"/>
  <c r="F241" i="14" s="1"/>
  <c r="C226" i="14"/>
  <c r="F226" i="14" s="1"/>
  <c r="C243" i="14"/>
  <c r="F243" i="14" s="1"/>
  <c r="F110" i="22"/>
  <c r="D138" i="22" s="1"/>
  <c r="C78" i="20"/>
  <c r="E155" i="11"/>
  <c r="D155" i="11"/>
  <c r="C109" i="22"/>
  <c r="F117" i="22"/>
  <c r="D145" i="22" s="1"/>
  <c r="F113" i="22"/>
  <c r="D141" i="22" s="1"/>
  <c r="F124" i="22"/>
  <c r="D152" i="22" s="1"/>
  <c r="F114" i="22"/>
  <c r="D142" i="22" s="1"/>
  <c r="F126" i="22"/>
  <c r="D154" i="22" s="1"/>
  <c r="D88" i="23"/>
  <c r="C114" i="23" s="1"/>
  <c r="E114" i="23" s="1"/>
  <c r="F114" i="23" s="1"/>
  <c r="D142" i="23" s="1"/>
  <c r="D78" i="23"/>
  <c r="D79" i="23"/>
  <c r="C105" i="23" s="1"/>
  <c r="E105" i="23" s="1"/>
  <c r="F105" i="23" s="1"/>
  <c r="D133" i="23" s="1"/>
  <c r="D81" i="23"/>
  <c r="C107" i="23" s="1"/>
  <c r="E107" i="23" s="1"/>
  <c r="F107" i="23" s="1"/>
  <c r="D135" i="23" s="1"/>
  <c r="D83" i="23"/>
  <c r="C109" i="23" s="1"/>
  <c r="E109" i="23" s="1"/>
  <c r="F109" i="23" s="1"/>
  <c r="D137" i="23" s="1"/>
  <c r="D85" i="23"/>
  <c r="C111" i="23" s="1"/>
  <c r="E111" i="23" s="1"/>
  <c r="F111" i="23" s="1"/>
  <c r="D139" i="23" s="1"/>
  <c r="D87" i="23"/>
  <c r="C113" i="23" s="1"/>
  <c r="E113" i="23" s="1"/>
  <c r="F113" i="23" s="1"/>
  <c r="D141" i="23" s="1"/>
  <c r="D90" i="23"/>
  <c r="C116" i="23" s="1"/>
  <c r="E116" i="23" s="1"/>
  <c r="F116" i="23" s="1"/>
  <c r="D144" i="23" s="1"/>
  <c r="D92" i="23"/>
  <c r="C118" i="23" s="1"/>
  <c r="E118" i="23" s="1"/>
  <c r="F118" i="23" s="1"/>
  <c r="D146" i="23" s="1"/>
  <c r="D94" i="23"/>
  <c r="C120" i="23" s="1"/>
  <c r="E120" i="23" s="1"/>
  <c r="F120" i="23" s="1"/>
  <c r="D148" i="23" s="1"/>
  <c r="D80" i="23"/>
  <c r="C106" i="23" s="1"/>
  <c r="E106" i="23" s="1"/>
  <c r="F106" i="23" s="1"/>
  <c r="D134" i="23" s="1"/>
  <c r="D82" i="23"/>
  <c r="C108" i="23" s="1"/>
  <c r="E108" i="23" s="1"/>
  <c r="F108" i="23" s="1"/>
  <c r="D136" i="23" s="1"/>
  <c r="D84" i="23"/>
  <c r="C110" i="23" s="1"/>
  <c r="E110" i="23" s="1"/>
  <c r="F110" i="23" s="1"/>
  <c r="D138" i="23" s="1"/>
  <c r="D86" i="23"/>
  <c r="C112" i="23" s="1"/>
  <c r="E112" i="23" s="1"/>
  <c r="F112" i="23" s="1"/>
  <c r="D140" i="23" s="1"/>
  <c r="D89" i="23"/>
  <c r="C115" i="23" s="1"/>
  <c r="E115" i="23" s="1"/>
  <c r="F115" i="23" s="1"/>
  <c r="D143" i="23" s="1"/>
  <c r="D91" i="23"/>
  <c r="C117" i="23" s="1"/>
  <c r="E117" i="23" s="1"/>
  <c r="F117" i="23" s="1"/>
  <c r="D145" i="23" s="1"/>
  <c r="D93" i="23"/>
  <c r="C119" i="23" s="1"/>
  <c r="E119" i="23" s="1"/>
  <c r="F119" i="23" s="1"/>
  <c r="D147" i="23" s="1"/>
  <c r="D95" i="23"/>
  <c r="C121" i="23" s="1"/>
  <c r="E121" i="23" s="1"/>
  <c r="F121" i="23" s="1"/>
  <c r="D149" i="23" s="1"/>
  <c r="F122" i="22"/>
  <c r="D150" i="22" s="1"/>
  <c r="D245" i="13"/>
  <c r="D241" i="13"/>
  <c r="D251" i="13"/>
  <c r="D243" i="13"/>
  <c r="D236" i="13"/>
  <c r="D244" i="13"/>
  <c r="D250" i="13"/>
  <c r="D242" i="13"/>
  <c r="D253" i="13"/>
  <c r="D237" i="13"/>
  <c r="D249" i="13"/>
  <c r="D252" i="13"/>
  <c r="D247" i="13"/>
  <c r="D239" i="13"/>
  <c r="D248" i="13"/>
  <c r="D240" i="13"/>
  <c r="D246" i="13"/>
  <c r="D238" i="13"/>
  <c r="C100" i="21"/>
  <c r="H65" i="16"/>
  <c r="E39" i="10"/>
  <c r="H57" i="16"/>
  <c r="E31" i="10"/>
  <c r="H66" i="16"/>
  <c r="E40" i="10"/>
  <c r="H56" i="16"/>
  <c r="E30" i="10"/>
  <c r="C101" i="13"/>
  <c r="C95" i="13"/>
  <c r="D95" i="13" s="1"/>
  <c r="E95" i="13" s="1"/>
  <c r="C93" i="13"/>
  <c r="D93" i="13" s="1"/>
  <c r="E93" i="13" s="1"/>
  <c r="C87" i="13"/>
  <c r="D87" i="13" s="1"/>
  <c r="E87" i="13" s="1"/>
  <c r="C85" i="13"/>
  <c r="D85" i="13" s="1"/>
  <c r="E85" i="13" s="1"/>
  <c r="C240" i="14"/>
  <c r="F240" i="14" s="1"/>
  <c r="C232" i="14"/>
  <c r="F232" i="14" s="1"/>
  <c r="C228" i="14"/>
  <c r="F228" i="14" s="1"/>
  <c r="D83" i="25"/>
  <c r="D26" i="25" s="1"/>
  <c r="E26" i="25" s="1"/>
  <c r="D87" i="25"/>
  <c r="D30" i="25" s="1"/>
  <c r="E30" i="25" s="1"/>
  <c r="D91" i="25"/>
  <c r="D34" i="25" s="1"/>
  <c r="E34" i="25" s="1"/>
  <c r="D95" i="25"/>
  <c r="D38" i="25" s="1"/>
  <c r="E38" i="25" s="1"/>
  <c r="D80" i="25"/>
  <c r="H55" i="16"/>
  <c r="E29" i="10"/>
  <c r="C231" i="14"/>
  <c r="F231" i="14" s="1"/>
  <c r="C239" i="14"/>
  <c r="F239" i="14" s="1"/>
  <c r="D35" i="15"/>
  <c r="D84" i="25"/>
  <c r="D27" i="25" s="1"/>
  <c r="E27" i="25" s="1"/>
  <c r="D88" i="25"/>
  <c r="D31" i="25" s="1"/>
  <c r="E31" i="25" s="1"/>
  <c r="D92" i="25"/>
  <c r="D35" i="25" s="1"/>
  <c r="E35" i="25" s="1"/>
  <c r="D96" i="25"/>
  <c r="D39" i="25" s="1"/>
  <c r="E39" i="25" s="1"/>
  <c r="G80" i="24"/>
  <c r="E56" i="24" s="1"/>
  <c r="F56" i="24" s="1"/>
  <c r="D26" i="24" s="1"/>
  <c r="E26" i="24" s="1"/>
  <c r="I80" i="24"/>
  <c r="I89" i="24"/>
  <c r="I93" i="24"/>
  <c r="G87" i="24"/>
  <c r="I126" i="3"/>
  <c r="K126" i="3" s="1"/>
  <c r="E24" i="3" s="1"/>
  <c r="I131" i="3"/>
  <c r="K131" i="3" s="1"/>
  <c r="E29" i="3" s="1"/>
  <c r="I135" i="3"/>
  <c r="K135" i="3" s="1"/>
  <c r="E33" i="3" s="1"/>
  <c r="I139" i="3"/>
  <c r="K139" i="3" s="1"/>
  <c r="E37" i="3" s="1"/>
  <c r="I128" i="3"/>
  <c r="K128" i="3" s="1"/>
  <c r="E26" i="3" s="1"/>
  <c r="I132" i="3"/>
  <c r="K132" i="3" s="1"/>
  <c r="E30" i="3" s="1"/>
  <c r="I136" i="3"/>
  <c r="K136" i="3" s="1"/>
  <c r="E34" i="3" s="1"/>
  <c r="I140" i="3"/>
  <c r="K140" i="3" s="1"/>
  <c r="E38" i="3" s="1"/>
  <c r="F123" i="22"/>
  <c r="D151" i="22" s="1"/>
  <c r="F125" i="22"/>
  <c r="D153" i="22" s="1"/>
  <c r="F119" i="22"/>
  <c r="D147" i="22" s="1"/>
  <c r="F115" i="22"/>
  <c r="D143" i="22" s="1"/>
  <c r="F111" i="22"/>
  <c r="D139" i="22" s="1"/>
  <c r="F112" i="22"/>
  <c r="D140" i="22" s="1"/>
  <c r="F120" i="22"/>
  <c r="D148" i="22" s="1"/>
  <c r="F264" i="13"/>
  <c r="H103" i="12"/>
  <c r="I103" i="12" s="1"/>
  <c r="J103" i="12" s="1"/>
  <c r="D33" i="12" s="1"/>
  <c r="F63" i="17"/>
  <c r="G63" i="17" s="1"/>
  <c r="E38" i="17" s="1"/>
  <c r="F38" i="17" s="1"/>
  <c r="G38" i="17" s="1"/>
  <c r="F62" i="17"/>
  <c r="G62" i="17" s="1"/>
  <c r="H64" i="16"/>
  <c r="E38" i="10"/>
  <c r="H61" i="16"/>
  <c r="E35" i="10"/>
  <c r="H53" i="16"/>
  <c r="E27" i="10"/>
  <c r="H60" i="16"/>
  <c r="E34" i="10"/>
  <c r="H52" i="16"/>
  <c r="D41" i="10"/>
  <c r="E26" i="10"/>
  <c r="H95" i="12"/>
  <c r="I95" i="12" s="1"/>
  <c r="J95" i="12" s="1"/>
  <c r="D25" i="12" s="1"/>
  <c r="H97" i="12"/>
  <c r="I97" i="12" s="1"/>
  <c r="J97" i="12" s="1"/>
  <c r="D27" i="12" s="1"/>
  <c r="H99" i="12"/>
  <c r="I99" i="12" s="1"/>
  <c r="J99" i="12" s="1"/>
  <c r="D29" i="12" s="1"/>
  <c r="H101" i="12"/>
  <c r="I101" i="12" s="1"/>
  <c r="J101" i="12" s="1"/>
  <c r="D31" i="12" s="1"/>
  <c r="H105" i="12"/>
  <c r="I105" i="12" s="1"/>
  <c r="J105" i="12" s="1"/>
  <c r="D35" i="12" s="1"/>
  <c r="C88" i="13"/>
  <c r="D88" i="13" s="1"/>
  <c r="E88" i="13" s="1"/>
  <c r="C92" i="13"/>
  <c r="D92" i="13" s="1"/>
  <c r="E92" i="13" s="1"/>
  <c r="C96" i="13"/>
  <c r="D96" i="13" s="1"/>
  <c r="E96" i="13" s="1"/>
  <c r="C100" i="13"/>
  <c r="D100" i="13" s="1"/>
  <c r="E100" i="13" s="1"/>
  <c r="C84" i="13"/>
  <c r="D84" i="13" s="1"/>
  <c r="C86" i="13"/>
  <c r="D86" i="13" s="1"/>
  <c r="E86" i="13" s="1"/>
  <c r="C94" i="13"/>
  <c r="D94" i="13" s="1"/>
  <c r="E94" i="13" s="1"/>
  <c r="C102" i="13"/>
  <c r="C89" i="13"/>
  <c r="D89" i="13" s="1"/>
  <c r="E89" i="13" s="1"/>
  <c r="C91" i="13"/>
  <c r="D91" i="13" s="1"/>
  <c r="E91" i="13" s="1"/>
  <c r="C90" i="13"/>
  <c r="D90" i="13" s="1"/>
  <c r="E90" i="13" s="1"/>
  <c r="C98" i="13"/>
  <c r="D98" i="13" s="1"/>
  <c r="E98" i="13" s="1"/>
  <c r="C242" i="14"/>
  <c r="F242" i="14" s="1"/>
  <c r="C238" i="14"/>
  <c r="F238" i="14" s="1"/>
  <c r="C234" i="14"/>
  <c r="F234" i="14" s="1"/>
  <c r="C230" i="14"/>
  <c r="F230" i="14" s="1"/>
  <c r="D81" i="25"/>
  <c r="D24" i="25" s="1"/>
  <c r="E24" i="25" s="1"/>
  <c r="D85" i="25"/>
  <c r="D28" i="25" s="1"/>
  <c r="E28" i="25" s="1"/>
  <c r="D89" i="25"/>
  <c r="D32" i="25" s="1"/>
  <c r="E32" i="25" s="1"/>
  <c r="D93" i="25"/>
  <c r="D36" i="25" s="1"/>
  <c r="E36" i="25" s="1"/>
  <c r="D97" i="25"/>
  <c r="D40" i="25" s="1"/>
  <c r="E40" i="25" s="1"/>
  <c r="E41" i="20"/>
  <c r="H62" i="16"/>
  <c r="E36" i="10"/>
  <c r="H63" i="16"/>
  <c r="E37" i="10"/>
  <c r="H94" i="12"/>
  <c r="I94" i="12" s="1"/>
  <c r="J94" i="12" s="1"/>
  <c r="D24" i="12" s="1"/>
  <c r="H96" i="12"/>
  <c r="I96" i="12" s="1"/>
  <c r="J96" i="12" s="1"/>
  <c r="D26" i="12" s="1"/>
  <c r="H98" i="12"/>
  <c r="I98" i="12" s="1"/>
  <c r="J98" i="12" s="1"/>
  <c r="D28" i="12" s="1"/>
  <c r="H100" i="12"/>
  <c r="I100" i="12" s="1"/>
  <c r="J100" i="12" s="1"/>
  <c r="D30" i="12" s="1"/>
  <c r="H102" i="12"/>
  <c r="I102" i="12" s="1"/>
  <c r="J102" i="12" s="1"/>
  <c r="D32" i="12" s="1"/>
  <c r="H104" i="12"/>
  <c r="I104" i="12" s="1"/>
  <c r="J104" i="12" s="1"/>
  <c r="D34" i="12" s="1"/>
  <c r="H106" i="12"/>
  <c r="I106" i="12" s="1"/>
  <c r="J106" i="12" s="1"/>
  <c r="D36" i="12" s="1"/>
  <c r="H108" i="12"/>
  <c r="I108" i="12" s="1"/>
  <c r="J108" i="12" s="1"/>
  <c r="D38" i="12" s="1"/>
  <c r="H110" i="12"/>
  <c r="I110" i="12" s="1"/>
  <c r="J110" i="12" s="1"/>
  <c r="D40" i="12" s="1"/>
  <c r="D82" i="25"/>
  <c r="D25" i="25" s="1"/>
  <c r="E25" i="25" s="1"/>
  <c r="D86" i="25"/>
  <c r="D29" i="25" s="1"/>
  <c r="E29" i="25" s="1"/>
  <c r="D90" i="25"/>
  <c r="D33" i="25" s="1"/>
  <c r="E33" i="25" s="1"/>
  <c r="C97" i="13"/>
  <c r="D97" i="13" s="1"/>
  <c r="E97" i="13" s="1"/>
  <c r="D162" i="15"/>
  <c r="H96" i="24"/>
  <c r="I84" i="24"/>
  <c r="I78" i="24"/>
  <c r="I86" i="24"/>
  <c r="I90" i="24"/>
  <c r="I85" i="24"/>
  <c r="I94" i="24"/>
  <c r="I92" i="24"/>
  <c r="I88" i="24"/>
  <c r="I83" i="24"/>
  <c r="I79" i="24"/>
  <c r="I81" i="24"/>
  <c r="I82" i="24"/>
  <c r="F96" i="24"/>
  <c r="G86" i="24"/>
  <c r="G88" i="24"/>
  <c r="G90" i="24"/>
  <c r="E66" i="24" s="1"/>
  <c r="F66" i="24" s="1"/>
  <c r="D36" i="24" s="1"/>
  <c r="E36" i="24" s="1"/>
  <c r="G92" i="24"/>
  <c r="E68" i="24" s="1"/>
  <c r="F68" i="24" s="1"/>
  <c r="D38" i="24" s="1"/>
  <c r="E38" i="24" s="1"/>
  <c r="G94" i="24"/>
  <c r="E70" i="24" s="1"/>
  <c r="F70" i="24" s="1"/>
  <c r="D40" i="24" s="1"/>
  <c r="E40" i="24" s="1"/>
  <c r="G84" i="24"/>
  <c r="E60" i="24" s="1"/>
  <c r="F60" i="24" s="1"/>
  <c r="D30" i="24" s="1"/>
  <c r="E30" i="24" s="1"/>
  <c r="G78" i="24"/>
  <c r="E54" i="24" s="1"/>
  <c r="F54" i="24" s="1"/>
  <c r="D24" i="24" s="1"/>
  <c r="E24" i="24" s="1"/>
  <c r="G83" i="24"/>
  <c r="E59" i="24" s="1"/>
  <c r="F59" i="24" s="1"/>
  <c r="D29" i="24" s="1"/>
  <c r="E29" i="24" s="1"/>
  <c r="G81" i="24"/>
  <c r="E57" i="24" s="1"/>
  <c r="F57" i="24" s="1"/>
  <c r="D27" i="24" s="1"/>
  <c r="E27" i="24" s="1"/>
  <c r="G82" i="24"/>
  <c r="G85" i="24"/>
  <c r="E61" i="24" s="1"/>
  <c r="F61" i="24" s="1"/>
  <c r="D31" i="24" s="1"/>
  <c r="E31" i="24" s="1"/>
  <c r="G79" i="24"/>
  <c r="G89" i="24"/>
  <c r="E65" i="24" s="1"/>
  <c r="F65" i="24" s="1"/>
  <c r="D35" i="24" s="1"/>
  <c r="E35" i="24" s="1"/>
  <c r="G93" i="24"/>
  <c r="E69" i="24" s="1"/>
  <c r="F69" i="24" s="1"/>
  <c r="D39" i="24" s="1"/>
  <c r="E39" i="24" s="1"/>
  <c r="C227" i="14"/>
  <c r="F227" i="14" s="1"/>
  <c r="I87" i="24"/>
  <c r="I91" i="24"/>
  <c r="E67" i="24" s="1"/>
  <c r="F67" i="24" s="1"/>
  <c r="D37" i="24" s="1"/>
  <c r="E37" i="24" s="1"/>
  <c r="I129" i="3"/>
  <c r="K129" i="3" s="1"/>
  <c r="E27" i="3" s="1"/>
  <c r="I133" i="3"/>
  <c r="K133" i="3" s="1"/>
  <c r="E31" i="3" s="1"/>
  <c r="I137" i="3"/>
  <c r="K137" i="3" s="1"/>
  <c r="E35" i="3" s="1"/>
  <c r="I141" i="3"/>
  <c r="K141" i="3" s="1"/>
  <c r="E39" i="3" s="1"/>
  <c r="I127" i="3"/>
  <c r="K127" i="3" s="1"/>
  <c r="E25" i="3" s="1"/>
  <c r="I130" i="3"/>
  <c r="K130" i="3" s="1"/>
  <c r="E28" i="3" s="1"/>
  <c r="I134" i="3"/>
  <c r="K134" i="3" s="1"/>
  <c r="E32" i="3" s="1"/>
  <c r="I138" i="3"/>
  <c r="K138" i="3" s="1"/>
  <c r="E36" i="3" s="1"/>
  <c r="H149" i="22" l="1"/>
  <c r="C176" i="22" s="1"/>
  <c r="F176" i="22" s="1"/>
  <c r="C6" i="10"/>
  <c r="D43" i="10"/>
  <c r="D23" i="14"/>
  <c r="E41" i="18"/>
  <c r="D43" i="18"/>
  <c r="G95" i="24"/>
  <c r="F23" i="18"/>
  <c r="G23" i="18" s="1"/>
  <c r="C6" i="18"/>
  <c r="F41" i="18"/>
  <c r="G41" i="18" s="1"/>
  <c r="F28" i="18"/>
  <c r="G28" i="18" s="1"/>
  <c r="F29" i="18"/>
  <c r="G29" i="18" s="1"/>
  <c r="F32" i="18"/>
  <c r="G32" i="18" s="1"/>
  <c r="F33" i="18"/>
  <c r="G33" i="18" s="1"/>
  <c r="F38" i="18"/>
  <c r="G38" i="18" s="1"/>
  <c r="F30" i="18"/>
  <c r="G30" i="18" s="1"/>
  <c r="F39" i="18"/>
  <c r="G39" i="18" s="1"/>
  <c r="F31" i="18"/>
  <c r="G31" i="18" s="1"/>
  <c r="F36" i="18"/>
  <c r="G36" i="18" s="1"/>
  <c r="F37" i="18"/>
  <c r="G37" i="18" s="1"/>
  <c r="F40" i="18"/>
  <c r="G40" i="18" s="1"/>
  <c r="F24" i="18"/>
  <c r="G24" i="18" s="1"/>
  <c r="F25" i="18"/>
  <c r="G25" i="18" s="1"/>
  <c r="F34" i="18"/>
  <c r="G34" i="18" s="1"/>
  <c r="F26" i="18"/>
  <c r="G26" i="18" s="1"/>
  <c r="F35" i="18"/>
  <c r="G35" i="18" s="1"/>
  <c r="F27" i="18"/>
  <c r="G27" i="18" s="1"/>
  <c r="F40" i="3"/>
  <c r="E41" i="5"/>
  <c r="F41" i="5" s="1"/>
  <c r="G41" i="5" s="1"/>
  <c r="D6" i="5"/>
  <c r="L67" i="16"/>
  <c r="D101" i="13"/>
  <c r="E101" i="13" s="1"/>
  <c r="H162" i="15"/>
  <c r="D192" i="15" s="1"/>
  <c r="G195" i="15" s="1"/>
  <c r="E149" i="22"/>
  <c r="D99" i="22"/>
  <c r="D92" i="21"/>
  <c r="C123" i="21" s="1"/>
  <c r="C101" i="21"/>
  <c r="D98" i="21"/>
  <c r="C129" i="21" s="1"/>
  <c r="D83" i="21"/>
  <c r="C114" i="21" s="1"/>
  <c r="D97" i="21"/>
  <c r="C128" i="21" s="1"/>
  <c r="D90" i="21"/>
  <c r="C121" i="21" s="1"/>
  <c r="D89" i="21"/>
  <c r="C120" i="21" s="1"/>
  <c r="D94" i="21"/>
  <c r="C125" i="21" s="1"/>
  <c r="D86" i="21"/>
  <c r="C117" i="21" s="1"/>
  <c r="D85" i="21"/>
  <c r="C116" i="21" s="1"/>
  <c r="D93" i="21"/>
  <c r="C124" i="21" s="1"/>
  <c r="C113" i="21"/>
  <c r="D41" i="3"/>
  <c r="D6" i="3" s="1"/>
  <c r="D282" i="13"/>
  <c r="F247" i="14"/>
  <c r="D102" i="14"/>
  <c r="D78" i="14" s="1"/>
  <c r="B102" i="14"/>
  <c r="C102" i="14"/>
  <c r="G149" i="14"/>
  <c r="D31" i="14" s="1"/>
  <c r="F159" i="14"/>
  <c r="G159" i="14" s="1"/>
  <c r="D41" i="14" s="1"/>
  <c r="C6" i="14" s="1"/>
  <c r="G177" i="15"/>
  <c r="G179" i="15"/>
  <c r="D36" i="15"/>
  <c r="G191" i="15"/>
  <c r="G178" i="15"/>
  <c r="G181" i="15"/>
  <c r="G190" i="15"/>
  <c r="D39" i="15"/>
  <c r="D31" i="15"/>
  <c r="G182" i="15"/>
  <c r="E162" i="15"/>
  <c r="G183" i="15"/>
  <c r="G189" i="15"/>
  <c r="G185" i="15"/>
  <c r="D37" i="15"/>
  <c r="G188" i="15"/>
  <c r="G180" i="15"/>
  <c r="D29" i="15"/>
  <c r="E55" i="24"/>
  <c r="F55" i="24" s="1"/>
  <c r="D25" i="24" s="1"/>
  <c r="E25" i="24" s="1"/>
  <c r="E58" i="24"/>
  <c r="F58" i="24" s="1"/>
  <c r="D28" i="24" s="1"/>
  <c r="E28" i="24" s="1"/>
  <c r="E64" i="24"/>
  <c r="F64" i="24" s="1"/>
  <c r="D34" i="24" s="1"/>
  <c r="E34" i="24" s="1"/>
  <c r="F28" i="3"/>
  <c r="M54" i="16"/>
  <c r="F31" i="3"/>
  <c r="M57" i="16"/>
  <c r="F32" i="3"/>
  <c r="M58" i="16"/>
  <c r="F25" i="3"/>
  <c r="M51" i="16"/>
  <c r="F35" i="3"/>
  <c r="M61" i="16"/>
  <c r="M53" i="16"/>
  <c r="F27" i="3"/>
  <c r="E62" i="24"/>
  <c r="F62" i="24" s="1"/>
  <c r="D32" i="24" s="1"/>
  <c r="E32" i="24" s="1"/>
  <c r="I95" i="24"/>
  <c r="G174" i="15"/>
  <c r="D23" i="12"/>
  <c r="J111" i="12"/>
  <c r="F64" i="16"/>
  <c r="E38" i="12"/>
  <c r="F60" i="16"/>
  <c r="E34" i="12"/>
  <c r="F56" i="16"/>
  <c r="E30" i="12"/>
  <c r="F52" i="16"/>
  <c r="E26" i="12"/>
  <c r="H247" i="14"/>
  <c r="G234" i="14"/>
  <c r="G242" i="14"/>
  <c r="G231" i="14"/>
  <c r="G235" i="14"/>
  <c r="G239" i="14"/>
  <c r="G243" i="14"/>
  <c r="G229" i="14"/>
  <c r="G240" i="14"/>
  <c r="G232" i="14"/>
  <c r="G230" i="14"/>
  <c r="G238" i="14"/>
  <c r="G227" i="14"/>
  <c r="G233" i="14"/>
  <c r="G237" i="14"/>
  <c r="G241" i="14"/>
  <c r="G226" i="14"/>
  <c r="G236" i="14"/>
  <c r="G228" i="14"/>
  <c r="F61" i="16"/>
  <c r="E35" i="12"/>
  <c r="F55" i="16"/>
  <c r="E29" i="12"/>
  <c r="E25" i="12"/>
  <c r="F51" i="16"/>
  <c r="H67" i="16"/>
  <c r="E41" i="10"/>
  <c r="F34" i="10" s="1"/>
  <c r="G34" i="10" s="1"/>
  <c r="H148" i="22"/>
  <c r="C175" i="22" s="1"/>
  <c r="F175" i="22" s="1"/>
  <c r="D34" i="22"/>
  <c r="E148" i="22"/>
  <c r="H140" i="22"/>
  <c r="C167" i="22" s="1"/>
  <c r="F167" i="22" s="1"/>
  <c r="D26" i="22"/>
  <c r="E140" i="22"/>
  <c r="H143" i="22"/>
  <c r="C170" i="22" s="1"/>
  <c r="F170" i="22" s="1"/>
  <c r="D29" i="22"/>
  <c r="E143" i="22"/>
  <c r="H153" i="22"/>
  <c r="C180" i="22" s="1"/>
  <c r="F180" i="22" s="1"/>
  <c r="D39" i="22"/>
  <c r="E153" i="22"/>
  <c r="F38" i="3"/>
  <c r="M64" i="16"/>
  <c r="F30" i="3"/>
  <c r="M56" i="16"/>
  <c r="I143" i="3"/>
  <c r="K143" i="3" s="1"/>
  <c r="K125" i="3"/>
  <c r="E23" i="3" s="1"/>
  <c r="F33" i="3"/>
  <c r="M59" i="16"/>
  <c r="F24" i="3"/>
  <c r="M50" i="16"/>
  <c r="G176" i="15"/>
  <c r="D25" i="15"/>
  <c r="D98" i="25"/>
  <c r="D23" i="25"/>
  <c r="D84" i="21"/>
  <c r="C115" i="21" s="1"/>
  <c r="D87" i="21"/>
  <c r="C118" i="21" s="1"/>
  <c r="D95" i="21"/>
  <c r="C126" i="21" s="1"/>
  <c r="D91" i="21"/>
  <c r="C122" i="21" s="1"/>
  <c r="D99" i="21"/>
  <c r="C130" i="21" s="1"/>
  <c r="D96" i="21"/>
  <c r="C127" i="21" s="1"/>
  <c r="D88" i="21"/>
  <c r="C119" i="21" s="1"/>
  <c r="H150" i="22"/>
  <c r="C177" i="22" s="1"/>
  <c r="F177" i="22" s="1"/>
  <c r="D36" i="22"/>
  <c r="E150" i="22"/>
  <c r="E147" i="23"/>
  <c r="D38" i="23"/>
  <c r="H143" i="23"/>
  <c r="C170" i="23" s="1"/>
  <c r="F170" i="23" s="1"/>
  <c r="D34" i="23"/>
  <c r="E143" i="23"/>
  <c r="H138" i="23"/>
  <c r="C165" i="23" s="1"/>
  <c r="F165" i="23" s="1"/>
  <c r="D29" i="23"/>
  <c r="E138" i="23"/>
  <c r="H134" i="23"/>
  <c r="C161" i="23" s="1"/>
  <c r="F161" i="23" s="1"/>
  <c r="D25" i="23"/>
  <c r="E134" i="23"/>
  <c r="E146" i="23"/>
  <c r="D37" i="23"/>
  <c r="H141" i="23"/>
  <c r="C168" i="23" s="1"/>
  <c r="F168" i="23" s="1"/>
  <c r="E141" i="23"/>
  <c r="D32" i="23"/>
  <c r="H137" i="23"/>
  <c r="C164" i="23" s="1"/>
  <c r="F164" i="23" s="1"/>
  <c r="D28" i="23"/>
  <c r="E137" i="23"/>
  <c r="H133" i="23"/>
  <c r="C160" i="23" s="1"/>
  <c r="F160" i="23" s="1"/>
  <c r="D24" i="23"/>
  <c r="E133" i="23"/>
  <c r="H142" i="23"/>
  <c r="C169" i="23" s="1"/>
  <c r="F169" i="23" s="1"/>
  <c r="D33" i="23"/>
  <c r="E142" i="23"/>
  <c r="H154" i="22"/>
  <c r="C181" i="22" s="1"/>
  <c r="F181" i="22" s="1"/>
  <c r="D40" i="22"/>
  <c r="E154" i="22"/>
  <c r="H146" i="22"/>
  <c r="C173" i="22" s="1"/>
  <c r="F173" i="22" s="1"/>
  <c r="D32" i="22"/>
  <c r="E146" i="22"/>
  <c r="H152" i="22"/>
  <c r="C179" i="22" s="1"/>
  <c r="F179" i="22" s="1"/>
  <c r="D38" i="22"/>
  <c r="E152" i="22"/>
  <c r="H145" i="22"/>
  <c r="C172" i="22" s="1"/>
  <c r="F172" i="22" s="1"/>
  <c r="D31" i="22"/>
  <c r="E145" i="22"/>
  <c r="E109" i="22"/>
  <c r="F109" i="22" s="1"/>
  <c r="C127" i="22"/>
  <c r="G155" i="11"/>
  <c r="F36" i="3"/>
  <c r="M62" i="16"/>
  <c r="F39" i="3"/>
  <c r="M65" i="16"/>
  <c r="G175" i="15"/>
  <c r="D24" i="15"/>
  <c r="F66" i="16"/>
  <c r="E40" i="12"/>
  <c r="F62" i="16"/>
  <c r="E36" i="12"/>
  <c r="F58" i="16"/>
  <c r="E32" i="12"/>
  <c r="F54" i="16"/>
  <c r="E28" i="12"/>
  <c r="F50" i="16"/>
  <c r="E24" i="12"/>
  <c r="F41" i="20"/>
  <c r="G41" i="20" s="1"/>
  <c r="F27" i="20"/>
  <c r="G27" i="20" s="1"/>
  <c r="F35" i="20"/>
  <c r="G35" i="20" s="1"/>
  <c r="F25" i="20"/>
  <c r="G25" i="20" s="1"/>
  <c r="F33" i="20"/>
  <c r="G33" i="20" s="1"/>
  <c r="F24" i="20"/>
  <c r="G24" i="20" s="1"/>
  <c r="F32" i="20"/>
  <c r="G32" i="20" s="1"/>
  <c r="F40" i="20"/>
  <c r="G40" i="20" s="1"/>
  <c r="F30" i="20"/>
  <c r="G30" i="20" s="1"/>
  <c r="F38" i="20"/>
  <c r="G38" i="20" s="1"/>
  <c r="F31" i="20"/>
  <c r="G31" i="20" s="1"/>
  <c r="F39" i="20"/>
  <c r="G39" i="20" s="1"/>
  <c r="F29" i="20"/>
  <c r="G29" i="20" s="1"/>
  <c r="F37" i="20"/>
  <c r="G37" i="20" s="1"/>
  <c r="F28" i="20"/>
  <c r="G28" i="20" s="1"/>
  <c r="F36" i="20"/>
  <c r="G36" i="20" s="1"/>
  <c r="F26" i="20"/>
  <c r="G26" i="20" s="1"/>
  <c r="F34" i="20"/>
  <c r="G34" i="20" s="1"/>
  <c r="F23" i="20"/>
  <c r="G23" i="20" s="1"/>
  <c r="E53" i="24"/>
  <c r="D102" i="13"/>
  <c r="E84" i="13"/>
  <c r="F57" i="16"/>
  <c r="E31" i="12"/>
  <c r="F53" i="16"/>
  <c r="E27" i="12"/>
  <c r="E37" i="17"/>
  <c r="G66" i="17"/>
  <c r="F25" i="5"/>
  <c r="G25" i="5" s="1"/>
  <c r="F28" i="5"/>
  <c r="G28" i="5" s="1"/>
  <c r="F40" i="5"/>
  <c r="G40" i="5" s="1"/>
  <c r="F34" i="5"/>
  <c r="G34" i="5" s="1"/>
  <c r="F59" i="16"/>
  <c r="E33" i="12"/>
  <c r="G264" i="13"/>
  <c r="F282" i="13"/>
  <c r="D33" i="14"/>
  <c r="H144" i="22"/>
  <c r="C171" i="22" s="1"/>
  <c r="F171" i="22" s="1"/>
  <c r="D30" i="22"/>
  <c r="E144" i="22"/>
  <c r="H139" i="22"/>
  <c r="C166" i="22" s="1"/>
  <c r="F166" i="22" s="1"/>
  <c r="D25" i="22"/>
  <c r="E139" i="22"/>
  <c r="H147" i="22"/>
  <c r="C174" i="22" s="1"/>
  <c r="F174" i="22" s="1"/>
  <c r="D33" i="22"/>
  <c r="E147" i="22"/>
  <c r="E151" i="22"/>
  <c r="D37" i="22"/>
  <c r="F34" i="3"/>
  <c r="M60" i="16"/>
  <c r="F26" i="3"/>
  <c r="M52" i="16"/>
  <c r="M63" i="16"/>
  <c r="F37" i="3"/>
  <c r="M55" i="16"/>
  <c r="F29" i="3"/>
  <c r="E63" i="24"/>
  <c r="F63" i="24" s="1"/>
  <c r="D33" i="24" s="1"/>
  <c r="E33" i="24" s="1"/>
  <c r="G184" i="15"/>
  <c r="D33" i="15"/>
  <c r="F40" i="10"/>
  <c r="G40" i="10" s="1"/>
  <c r="H149" i="23"/>
  <c r="C176" i="23" s="1"/>
  <c r="F176" i="23" s="1"/>
  <c r="D40" i="23"/>
  <c r="E149" i="23"/>
  <c r="H145" i="23"/>
  <c r="C172" i="23" s="1"/>
  <c r="F172" i="23" s="1"/>
  <c r="D36" i="23"/>
  <c r="E145" i="23"/>
  <c r="H140" i="23"/>
  <c r="C167" i="23" s="1"/>
  <c r="F167" i="23" s="1"/>
  <c r="D31" i="23"/>
  <c r="E140" i="23"/>
  <c r="H136" i="23"/>
  <c r="C163" i="23" s="1"/>
  <c r="F163" i="23" s="1"/>
  <c r="D27" i="23"/>
  <c r="E136" i="23"/>
  <c r="H148" i="23"/>
  <c r="C175" i="23" s="1"/>
  <c r="F175" i="23" s="1"/>
  <c r="D39" i="23"/>
  <c r="E148" i="23"/>
  <c r="H144" i="23"/>
  <c r="C171" i="23" s="1"/>
  <c r="F171" i="23" s="1"/>
  <c r="D35" i="23"/>
  <c r="E144" i="23"/>
  <c r="H139" i="23"/>
  <c r="C166" i="23" s="1"/>
  <c r="F166" i="23" s="1"/>
  <c r="D30" i="23"/>
  <c r="E139" i="23"/>
  <c r="H135" i="23"/>
  <c r="C162" i="23" s="1"/>
  <c r="F162" i="23" s="1"/>
  <c r="D26" i="23"/>
  <c r="E135" i="23"/>
  <c r="C104" i="23"/>
  <c r="D96" i="23"/>
  <c r="H142" i="22"/>
  <c r="C169" i="22" s="1"/>
  <c r="F169" i="22" s="1"/>
  <c r="D28" i="22"/>
  <c r="E142" i="22"/>
  <c r="H141" i="22"/>
  <c r="C168" i="22" s="1"/>
  <c r="F168" i="22" s="1"/>
  <c r="D27" i="22"/>
  <c r="E141" i="22"/>
  <c r="H138" i="22"/>
  <c r="C165" i="22" s="1"/>
  <c r="F165" i="22" s="1"/>
  <c r="D24" i="22"/>
  <c r="E138" i="22"/>
  <c r="F244" i="14"/>
  <c r="H195" i="15" l="1"/>
  <c r="H189" i="15" s="1"/>
  <c r="F35" i="5"/>
  <c r="G35" i="5" s="1"/>
  <c r="F31" i="5"/>
  <c r="G31" i="5" s="1"/>
  <c r="F36" i="5"/>
  <c r="G36" i="5" s="1"/>
  <c r="F33" i="5"/>
  <c r="G33" i="5" s="1"/>
  <c r="F37" i="5"/>
  <c r="G37" i="5" s="1"/>
  <c r="F30" i="5"/>
  <c r="G30" i="5" s="1"/>
  <c r="F27" i="5"/>
  <c r="G27" i="5" s="1"/>
  <c r="F26" i="5"/>
  <c r="G26" i="5" s="1"/>
  <c r="F23" i="5"/>
  <c r="G23" i="5" s="1"/>
  <c r="F38" i="5"/>
  <c r="G38" i="5" s="1"/>
  <c r="F32" i="5"/>
  <c r="G32" i="5" s="1"/>
  <c r="F24" i="5"/>
  <c r="G24" i="5" s="1"/>
  <c r="F29" i="5"/>
  <c r="G29" i="5" s="1"/>
  <c r="F39" i="5"/>
  <c r="G39" i="5" s="1"/>
  <c r="H138" i="11"/>
  <c r="I138" i="11" s="1"/>
  <c r="J138" i="11" s="1"/>
  <c r="D24" i="11" s="1"/>
  <c r="H140" i="11"/>
  <c r="I140" i="11" s="1"/>
  <c r="J140" i="11" s="1"/>
  <c r="H142" i="11"/>
  <c r="I142" i="11" s="1"/>
  <c r="J142" i="11" s="1"/>
  <c r="H144" i="11"/>
  <c r="I144" i="11" s="1"/>
  <c r="J144" i="11" s="1"/>
  <c r="H146" i="11"/>
  <c r="I146" i="11" s="1"/>
  <c r="J146" i="11" s="1"/>
  <c r="H148" i="11"/>
  <c r="H150" i="11"/>
  <c r="I150" i="11" s="1"/>
  <c r="J150" i="11" s="1"/>
  <c r="H152" i="11"/>
  <c r="I152" i="11" s="1"/>
  <c r="J152" i="11" s="1"/>
  <c r="H154" i="11"/>
  <c r="I154" i="11" s="1"/>
  <c r="J154" i="11" s="1"/>
  <c r="H139" i="11"/>
  <c r="I139" i="11" s="1"/>
  <c r="J139" i="11" s="1"/>
  <c r="D25" i="11" s="1"/>
  <c r="H141" i="11"/>
  <c r="H143" i="11"/>
  <c r="I143" i="11" s="1"/>
  <c r="J143" i="11" s="1"/>
  <c r="H145" i="11"/>
  <c r="I145" i="11" s="1"/>
  <c r="J145" i="11" s="1"/>
  <c r="H147" i="11"/>
  <c r="I147" i="11" s="1"/>
  <c r="J147" i="11" s="1"/>
  <c r="H149" i="11"/>
  <c r="I149" i="11" s="1"/>
  <c r="J149" i="11" s="1"/>
  <c r="H151" i="11"/>
  <c r="I151" i="11" s="1"/>
  <c r="J151" i="11" s="1"/>
  <c r="H153" i="11"/>
  <c r="I153" i="11" s="1"/>
  <c r="J153" i="11" s="1"/>
  <c r="H137" i="11"/>
  <c r="I137" i="11" s="1"/>
  <c r="J137" i="11" s="1"/>
  <c r="D100" i="21"/>
  <c r="C131" i="21" s="1"/>
  <c r="F39" i="10"/>
  <c r="G39" i="10" s="1"/>
  <c r="F29" i="10"/>
  <c r="G29" i="10" s="1"/>
  <c r="F35" i="10"/>
  <c r="G35" i="10" s="1"/>
  <c r="F31" i="10"/>
  <c r="G31" i="10" s="1"/>
  <c r="F30" i="10"/>
  <c r="G30" i="10" s="1"/>
  <c r="F26" i="10"/>
  <c r="G26" i="10" s="1"/>
  <c r="F38" i="10"/>
  <c r="G38" i="10" s="1"/>
  <c r="F27" i="10"/>
  <c r="G27" i="10" s="1"/>
  <c r="I148" i="11"/>
  <c r="J148" i="11" s="1"/>
  <c r="E102" i="13"/>
  <c r="I195" i="15"/>
  <c r="H185" i="15"/>
  <c r="H177" i="15"/>
  <c r="H186" i="15"/>
  <c r="H178" i="15"/>
  <c r="H187" i="15"/>
  <c r="H179" i="15"/>
  <c r="H174" i="15"/>
  <c r="H184" i="15"/>
  <c r="H176" i="15"/>
  <c r="E104" i="23"/>
  <c r="C122" i="23"/>
  <c r="D137" i="22"/>
  <c r="D23" i="22" s="1"/>
  <c r="F127" i="22"/>
  <c r="D133" i="21"/>
  <c r="D113" i="21" s="1"/>
  <c r="C141" i="21" s="1"/>
  <c r="D105" i="21"/>
  <c r="E41" i="3"/>
  <c r="E43" i="3" s="1"/>
  <c r="F23" i="3"/>
  <c r="M49" i="16"/>
  <c r="I141" i="11"/>
  <c r="J141" i="11" s="1"/>
  <c r="F41" i="10"/>
  <c r="G41" i="10" s="1"/>
  <c r="F32" i="10"/>
  <c r="G32" i="10" s="1"/>
  <c r="F33" i="10"/>
  <c r="G33" i="10" s="1"/>
  <c r="F25" i="10"/>
  <c r="G25" i="10" s="1"/>
  <c r="F24" i="10"/>
  <c r="G24" i="10" s="1"/>
  <c r="F28" i="10"/>
  <c r="G28" i="10" s="1"/>
  <c r="F23" i="10"/>
  <c r="G23" i="10" s="1"/>
  <c r="G244" i="14"/>
  <c r="H226" i="14"/>
  <c r="H232" i="14"/>
  <c r="I232" i="14" s="1"/>
  <c r="E29" i="14" s="1"/>
  <c r="H228" i="14"/>
  <c r="I228" i="14" s="1"/>
  <c r="E25" i="14" s="1"/>
  <c r="H241" i="14"/>
  <c r="I241" i="14" s="1"/>
  <c r="E38" i="14" s="1"/>
  <c r="H237" i="14"/>
  <c r="I237" i="14" s="1"/>
  <c r="E34" i="14" s="1"/>
  <c r="H233" i="14"/>
  <c r="I233" i="14" s="1"/>
  <c r="E30" i="14" s="1"/>
  <c r="H229" i="14"/>
  <c r="I229" i="14" s="1"/>
  <c r="E26" i="14" s="1"/>
  <c r="H242" i="14"/>
  <c r="I242" i="14" s="1"/>
  <c r="E39" i="14" s="1"/>
  <c r="H238" i="14"/>
  <c r="I238" i="14" s="1"/>
  <c r="E35" i="14" s="1"/>
  <c r="H234" i="14"/>
  <c r="I234" i="14" s="1"/>
  <c r="E31" i="14" s="1"/>
  <c r="H230" i="14"/>
  <c r="I230" i="14" s="1"/>
  <c r="E27" i="14" s="1"/>
  <c r="H243" i="14"/>
  <c r="I243" i="14" s="1"/>
  <c r="E40" i="14" s="1"/>
  <c r="H239" i="14"/>
  <c r="I239" i="14" s="1"/>
  <c r="E36" i="14" s="1"/>
  <c r="H235" i="14"/>
  <c r="I235" i="14" s="1"/>
  <c r="E32" i="14" s="1"/>
  <c r="H231" i="14"/>
  <c r="I231" i="14" s="1"/>
  <c r="E28" i="14" s="1"/>
  <c r="H227" i="14"/>
  <c r="I227" i="14" s="1"/>
  <c r="E24" i="14" s="1"/>
  <c r="H240" i="14"/>
  <c r="I240" i="14" s="1"/>
  <c r="E37" i="14" s="1"/>
  <c r="H236" i="14"/>
  <c r="I236" i="14" s="1"/>
  <c r="E33" i="14" s="1"/>
  <c r="F36" i="10"/>
  <c r="G36" i="10" s="1"/>
  <c r="G192" i="15"/>
  <c r="I264" i="13"/>
  <c r="G282" i="13"/>
  <c r="I282" i="13" s="1"/>
  <c r="E19" i="19"/>
  <c r="F19" i="19" s="1"/>
  <c r="E43" i="17"/>
  <c r="F37" i="17"/>
  <c r="F53" i="24"/>
  <c r="E71" i="24"/>
  <c r="D41" i="25"/>
  <c r="D43" i="25" s="1"/>
  <c r="E23" i="25"/>
  <c r="F37" i="10"/>
  <c r="G37" i="10" s="1"/>
  <c r="D41" i="12"/>
  <c r="F49" i="16"/>
  <c r="E23" i="12"/>
  <c r="D41" i="15"/>
  <c r="C6" i="15" s="1"/>
  <c r="E14" i="26" l="1" a="1"/>
  <c r="D130" i="21"/>
  <c r="C158" i="21" s="1"/>
  <c r="C6" i="12"/>
  <c r="D43" i="12"/>
  <c r="H180" i="15"/>
  <c r="H188" i="15"/>
  <c r="H175" i="15"/>
  <c r="H183" i="15"/>
  <c r="H191" i="15"/>
  <c r="H182" i="15"/>
  <c r="H190" i="15"/>
  <c r="H181" i="15"/>
  <c r="H192" i="15" s="1"/>
  <c r="E41" i="25"/>
  <c r="F37" i="25" s="1"/>
  <c r="G37" i="25" s="1"/>
  <c r="C6" i="25"/>
  <c r="J155" i="11"/>
  <c r="E24" i="11"/>
  <c r="G50" i="16"/>
  <c r="E25" i="11"/>
  <c r="G51" i="16"/>
  <c r="D28" i="11"/>
  <c r="D36" i="11"/>
  <c r="D27" i="11"/>
  <c r="D35" i="11"/>
  <c r="D37" i="11"/>
  <c r="D38" i="11"/>
  <c r="D34" i="11"/>
  <c r="E34" i="11" s="1"/>
  <c r="D32" i="11"/>
  <c r="D40" i="11"/>
  <c r="D31" i="11"/>
  <c r="D39" i="11"/>
  <c r="D29" i="11"/>
  <c r="E29" i="11" s="1"/>
  <c r="D30" i="11"/>
  <c r="D33" i="11"/>
  <c r="D26" i="11"/>
  <c r="F23" i="25"/>
  <c r="G23" i="25" s="1"/>
  <c r="D115" i="21"/>
  <c r="D126" i="21"/>
  <c r="D119" i="21"/>
  <c r="J264" i="13"/>
  <c r="C291" i="13" s="1"/>
  <c r="D291" i="13" s="1"/>
  <c r="E291" i="13" s="1"/>
  <c r="C318" i="13" s="1"/>
  <c r="D50" i="16"/>
  <c r="F24" i="14"/>
  <c r="F158" i="21"/>
  <c r="D40" i="21"/>
  <c r="D23" i="24"/>
  <c r="E23" i="24" s="1"/>
  <c r="F71" i="24"/>
  <c r="D41" i="24" s="1"/>
  <c r="F43" i="17"/>
  <c r="G43" i="17" s="1"/>
  <c r="G37" i="17"/>
  <c r="D63" i="16"/>
  <c r="F37" i="14"/>
  <c r="D54" i="16"/>
  <c r="F28" i="14"/>
  <c r="D62" i="16"/>
  <c r="F36" i="14"/>
  <c r="D53" i="16"/>
  <c r="F27" i="14"/>
  <c r="D61" i="16"/>
  <c r="F35" i="14"/>
  <c r="D52" i="16"/>
  <c r="F26" i="14"/>
  <c r="D60" i="16"/>
  <c r="F34" i="14"/>
  <c r="D51" i="16"/>
  <c r="F25" i="14"/>
  <c r="H244" i="14"/>
  <c r="I226" i="14"/>
  <c r="E23" i="14" s="1"/>
  <c r="D120" i="21"/>
  <c r="C148" i="21" s="1"/>
  <c r="D129" i="21"/>
  <c r="C157" i="21" s="1"/>
  <c r="D114" i="21"/>
  <c r="C142" i="21" s="1"/>
  <c r="D117" i="21"/>
  <c r="C145" i="21" s="1"/>
  <c r="D116" i="21"/>
  <c r="C144" i="21" s="1"/>
  <c r="D123" i="21"/>
  <c r="C151" i="21" s="1"/>
  <c r="D121" i="21"/>
  <c r="C149" i="21" s="1"/>
  <c r="D128" i="21"/>
  <c r="C156" i="21" s="1"/>
  <c r="D125" i="21"/>
  <c r="C153" i="21" s="1"/>
  <c r="D124" i="21"/>
  <c r="C152" i="21" s="1"/>
  <c r="D122" i="21"/>
  <c r="C150" i="21" s="1"/>
  <c r="D155" i="22"/>
  <c r="H137" i="22"/>
  <c r="C164" i="22" s="1"/>
  <c r="F164" i="22" s="1"/>
  <c r="D41" i="22"/>
  <c r="C6" i="22" s="1"/>
  <c r="E137" i="22"/>
  <c r="I174" i="15"/>
  <c r="I189" i="15"/>
  <c r="J189" i="15" s="1"/>
  <c r="E38" i="15" s="1"/>
  <c r="I185" i="15"/>
  <c r="J185" i="15" s="1"/>
  <c r="E34" i="15" s="1"/>
  <c r="I181" i="15"/>
  <c r="I177" i="15"/>
  <c r="J177" i="15" s="1"/>
  <c r="E26" i="15" s="1"/>
  <c r="I188" i="15"/>
  <c r="I184" i="15"/>
  <c r="J184" i="15" s="1"/>
  <c r="E33" i="15" s="1"/>
  <c r="I180" i="15"/>
  <c r="I176" i="15"/>
  <c r="J176" i="15" s="1"/>
  <c r="E25" i="15" s="1"/>
  <c r="I191" i="15"/>
  <c r="J191" i="15" s="1"/>
  <c r="E40" i="15" s="1"/>
  <c r="I187" i="15"/>
  <c r="J187" i="15" s="1"/>
  <c r="E36" i="15" s="1"/>
  <c r="I183" i="15"/>
  <c r="I179" i="15"/>
  <c r="J179" i="15" s="1"/>
  <c r="E28" i="15" s="1"/>
  <c r="I175" i="15"/>
  <c r="J175" i="15" s="1"/>
  <c r="E24" i="15" s="1"/>
  <c r="I190" i="15"/>
  <c r="J190" i="15" s="1"/>
  <c r="E39" i="15" s="1"/>
  <c r="I186" i="15"/>
  <c r="J186" i="15" s="1"/>
  <c r="E35" i="15" s="1"/>
  <c r="I182" i="15"/>
  <c r="J182" i="15" s="1"/>
  <c r="E31" i="15" s="1"/>
  <c r="I178" i="15"/>
  <c r="J178" i="15" s="1"/>
  <c r="E27" i="15" s="1"/>
  <c r="F67" i="16"/>
  <c r="E41" i="12"/>
  <c r="D59" i="16"/>
  <c r="F33" i="14"/>
  <c r="F40" i="25"/>
  <c r="G40" i="25" s="1"/>
  <c r="H155" i="11"/>
  <c r="D6" i="17"/>
  <c r="F41" i="17"/>
  <c r="J282" i="13"/>
  <c r="J280" i="13"/>
  <c r="C307" i="13" s="1"/>
  <c r="D307" i="13" s="1"/>
  <c r="E307" i="13" s="1"/>
  <c r="C334" i="13" s="1"/>
  <c r="J271" i="13"/>
  <c r="C298" i="13" s="1"/>
  <c r="D298" i="13" s="1"/>
  <c r="E298" i="13" s="1"/>
  <c r="C325" i="13" s="1"/>
  <c r="J274" i="13"/>
  <c r="C301" i="13" s="1"/>
  <c r="D301" i="13" s="1"/>
  <c r="E301" i="13" s="1"/>
  <c r="C328" i="13" s="1"/>
  <c r="J275" i="13"/>
  <c r="C302" i="13" s="1"/>
  <c r="D302" i="13" s="1"/>
  <c r="E302" i="13" s="1"/>
  <c r="C329" i="13" s="1"/>
  <c r="J266" i="13"/>
  <c r="C293" i="13" s="1"/>
  <c r="D293" i="13" s="1"/>
  <c r="E293" i="13" s="1"/>
  <c r="C320" i="13" s="1"/>
  <c r="J278" i="13"/>
  <c r="C305" i="13" s="1"/>
  <c r="D305" i="13" s="1"/>
  <c r="E305" i="13" s="1"/>
  <c r="C332" i="13" s="1"/>
  <c r="J269" i="13"/>
  <c r="C296" i="13" s="1"/>
  <c r="D296" i="13" s="1"/>
  <c r="E296" i="13" s="1"/>
  <c r="C323" i="13" s="1"/>
  <c r="J281" i="13"/>
  <c r="C308" i="13" s="1"/>
  <c r="D308" i="13" s="1"/>
  <c r="E308" i="13" s="1"/>
  <c r="C335" i="13" s="1"/>
  <c r="J272" i="13"/>
  <c r="C299" i="13" s="1"/>
  <c r="D299" i="13" s="1"/>
  <c r="E299" i="13" s="1"/>
  <c r="C326" i="13" s="1"/>
  <c r="J276" i="13"/>
  <c r="C303" i="13" s="1"/>
  <c r="D303" i="13" s="1"/>
  <c r="E303" i="13" s="1"/>
  <c r="C330" i="13" s="1"/>
  <c r="J267" i="13"/>
  <c r="C294" i="13" s="1"/>
  <c r="D294" i="13" s="1"/>
  <c r="E294" i="13" s="1"/>
  <c r="C321" i="13" s="1"/>
  <c r="J279" i="13"/>
  <c r="C306" i="13" s="1"/>
  <c r="D306" i="13" s="1"/>
  <c r="E306" i="13" s="1"/>
  <c r="C333" i="13" s="1"/>
  <c r="J270" i="13"/>
  <c r="C297" i="13" s="1"/>
  <c r="D297" i="13" s="1"/>
  <c r="E297" i="13" s="1"/>
  <c r="C324" i="13" s="1"/>
  <c r="J273" i="13"/>
  <c r="C300" i="13" s="1"/>
  <c r="D300" i="13" s="1"/>
  <c r="E300" i="13" s="1"/>
  <c r="C327" i="13" s="1"/>
  <c r="J265" i="13"/>
  <c r="C292" i="13" s="1"/>
  <c r="D292" i="13" s="1"/>
  <c r="E292" i="13" s="1"/>
  <c r="C319" i="13" s="1"/>
  <c r="J277" i="13"/>
  <c r="C304" i="13" s="1"/>
  <c r="D304" i="13" s="1"/>
  <c r="E304" i="13" s="1"/>
  <c r="C331" i="13" s="1"/>
  <c r="J268" i="13"/>
  <c r="C295" i="13" s="1"/>
  <c r="D295" i="13" s="1"/>
  <c r="E295" i="13" s="1"/>
  <c r="C322" i="13" s="1"/>
  <c r="F141" i="21"/>
  <c r="D23" i="21"/>
  <c r="D58" i="16"/>
  <c r="F32" i="14"/>
  <c r="D66" i="16"/>
  <c r="F40" i="14"/>
  <c r="D57" i="16"/>
  <c r="F31" i="14"/>
  <c r="D65" i="16"/>
  <c r="F39" i="14"/>
  <c r="D56" i="16"/>
  <c r="F30" i="14"/>
  <c r="D64" i="16"/>
  <c r="F38" i="14"/>
  <c r="D55" i="16"/>
  <c r="F29" i="14"/>
  <c r="F41" i="3"/>
  <c r="M67" i="16"/>
  <c r="D118" i="21"/>
  <c r="C146" i="21" s="1"/>
  <c r="D127" i="21"/>
  <c r="C155" i="21" s="1"/>
  <c r="D131" i="21"/>
  <c r="C159" i="21" s="1"/>
  <c r="F104" i="23"/>
  <c r="D132" i="23" s="1"/>
  <c r="E122" i="23"/>
  <c r="J180" i="15"/>
  <c r="E29" i="15" s="1"/>
  <c r="E14" i="26" l="1"/>
  <c r="G14" i="26"/>
  <c r="I14" i="26"/>
  <c r="K14" i="26"/>
  <c r="M14" i="26"/>
  <c r="O14" i="26"/>
  <c r="Q14" i="26"/>
  <c r="S14" i="26"/>
  <c r="U14" i="26"/>
  <c r="W14" i="26"/>
  <c r="F14" i="26"/>
  <c r="H14" i="26"/>
  <c r="J14" i="26"/>
  <c r="L14" i="26"/>
  <c r="N14" i="26"/>
  <c r="P14" i="26"/>
  <c r="R14" i="26"/>
  <c r="T14" i="26"/>
  <c r="V14" i="26"/>
  <c r="F29" i="25"/>
  <c r="G29" i="25" s="1"/>
  <c r="F25" i="25"/>
  <c r="G25" i="25" s="1"/>
  <c r="F33" i="25"/>
  <c r="G33" i="25" s="1"/>
  <c r="F31" i="25"/>
  <c r="G31" i="25" s="1"/>
  <c r="F27" i="25"/>
  <c r="G27" i="25" s="1"/>
  <c r="F39" i="25"/>
  <c r="G39" i="25" s="1"/>
  <c r="F35" i="25"/>
  <c r="G35" i="25" s="1"/>
  <c r="F41" i="25"/>
  <c r="G41" i="25" s="1"/>
  <c r="G41" i="17"/>
  <c r="H23" i="17" s="1"/>
  <c r="I23" i="17" s="1"/>
  <c r="F44" i="17"/>
  <c r="F38" i="25"/>
  <c r="G38" i="25" s="1"/>
  <c r="F24" i="25"/>
  <c r="G24" i="25" s="1"/>
  <c r="F34" i="25"/>
  <c r="G34" i="25" s="1"/>
  <c r="F36" i="25"/>
  <c r="G36" i="25" s="1"/>
  <c r="F30" i="25"/>
  <c r="G30" i="25" s="1"/>
  <c r="F32" i="25"/>
  <c r="G32" i="25" s="1"/>
  <c r="F26" i="25"/>
  <c r="G26" i="25" s="1"/>
  <c r="F28" i="25"/>
  <c r="G28" i="25" s="1"/>
  <c r="J183" i="15"/>
  <c r="E32" i="15" s="1"/>
  <c r="C58" i="16" s="1"/>
  <c r="J188" i="15"/>
  <c r="E37" i="15" s="1"/>
  <c r="J181" i="15"/>
  <c r="E30" i="15" s="1"/>
  <c r="C56" i="16" s="1"/>
  <c r="E41" i="24"/>
  <c r="C6" i="24"/>
  <c r="G65" i="16"/>
  <c r="E39" i="11"/>
  <c r="E40" i="11"/>
  <c r="G66" i="16"/>
  <c r="E27" i="11"/>
  <c r="G53" i="16"/>
  <c r="G54" i="16"/>
  <c r="E28" i="11"/>
  <c r="E33" i="11"/>
  <c r="G59" i="16"/>
  <c r="G57" i="16"/>
  <c r="E31" i="11"/>
  <c r="E32" i="11"/>
  <c r="G58" i="16"/>
  <c r="G64" i="16"/>
  <c r="E38" i="11"/>
  <c r="E35" i="11"/>
  <c r="G61" i="16"/>
  <c r="G62" i="16"/>
  <c r="E36" i="11"/>
  <c r="E26" i="11"/>
  <c r="G52" i="16"/>
  <c r="E30" i="11"/>
  <c r="G56" i="16"/>
  <c r="E37" i="11"/>
  <c r="G63" i="16"/>
  <c r="G60" i="16"/>
  <c r="G55" i="16"/>
  <c r="C147" i="21"/>
  <c r="F147" i="21" s="1"/>
  <c r="C143" i="21"/>
  <c r="F143" i="21" s="1"/>
  <c r="C154" i="21"/>
  <c r="D36" i="21" s="1"/>
  <c r="C54" i="16"/>
  <c r="F28" i="15"/>
  <c r="C62" i="16"/>
  <c r="F36" i="15"/>
  <c r="C52" i="16"/>
  <c r="F26" i="15"/>
  <c r="C60" i="16"/>
  <c r="F34" i="15"/>
  <c r="C53" i="16"/>
  <c r="F27" i="15"/>
  <c r="C61" i="16"/>
  <c r="F35" i="15"/>
  <c r="C64" i="16"/>
  <c r="F38" i="15"/>
  <c r="C66" i="16"/>
  <c r="F40" i="15"/>
  <c r="G159" i="21"/>
  <c r="H159" i="21"/>
  <c r="F159" i="21"/>
  <c r="D41" i="21"/>
  <c r="D6" i="21" s="1"/>
  <c r="F30" i="15"/>
  <c r="C57" i="16"/>
  <c r="F31" i="15"/>
  <c r="F32" i="15"/>
  <c r="C55" i="16"/>
  <c r="F29" i="15"/>
  <c r="F122" i="23"/>
  <c r="F146" i="21"/>
  <c r="D28" i="21"/>
  <c r="G41" i="3"/>
  <c r="H41" i="3" s="1"/>
  <c r="G40" i="3"/>
  <c r="H40" i="3" s="1"/>
  <c r="G37" i="3"/>
  <c r="H37" i="3" s="1"/>
  <c r="G36" i="3"/>
  <c r="H36" i="3" s="1"/>
  <c r="G27" i="3"/>
  <c r="H27" i="3" s="1"/>
  <c r="G28" i="3"/>
  <c r="H28" i="3" s="1"/>
  <c r="G34" i="3"/>
  <c r="H34" i="3" s="1"/>
  <c r="G24" i="3"/>
  <c r="H24" i="3" s="1"/>
  <c r="G30" i="3"/>
  <c r="H30" i="3" s="1"/>
  <c r="G25" i="3"/>
  <c r="H25" i="3" s="1"/>
  <c r="G35" i="3"/>
  <c r="H35" i="3" s="1"/>
  <c r="G32" i="3"/>
  <c r="H32" i="3" s="1"/>
  <c r="G29" i="3"/>
  <c r="H29" i="3" s="1"/>
  <c r="G39" i="3"/>
  <c r="H39" i="3" s="1"/>
  <c r="G31" i="3"/>
  <c r="H31" i="3" s="1"/>
  <c r="G26" i="3"/>
  <c r="H26" i="3" s="1"/>
  <c r="G33" i="3"/>
  <c r="H33" i="3" s="1"/>
  <c r="G38" i="3"/>
  <c r="H38" i="3" s="1"/>
  <c r="F331" i="13"/>
  <c r="D36" i="13"/>
  <c r="F327" i="13"/>
  <c r="D32" i="13"/>
  <c r="F333" i="13"/>
  <c r="D38" i="13"/>
  <c r="F330" i="13"/>
  <c r="D35" i="13"/>
  <c r="F335" i="13"/>
  <c r="D40" i="13"/>
  <c r="F332" i="13"/>
  <c r="D37" i="13"/>
  <c r="F329" i="13"/>
  <c r="D34" i="13"/>
  <c r="F325" i="13"/>
  <c r="D30" i="13"/>
  <c r="I155" i="11"/>
  <c r="F41" i="12"/>
  <c r="G41" i="12" s="1"/>
  <c r="F39" i="12"/>
  <c r="G39" i="12" s="1"/>
  <c r="F37" i="12"/>
  <c r="G37" i="12" s="1"/>
  <c r="F27" i="12"/>
  <c r="G27" i="12" s="1"/>
  <c r="F29" i="12"/>
  <c r="G29" i="12" s="1"/>
  <c r="F26" i="12"/>
  <c r="G26" i="12" s="1"/>
  <c r="F34" i="12"/>
  <c r="G34" i="12" s="1"/>
  <c r="F33" i="12"/>
  <c r="G33" i="12" s="1"/>
  <c r="F28" i="12"/>
  <c r="G28" i="12" s="1"/>
  <c r="F36" i="12"/>
  <c r="G36" i="12" s="1"/>
  <c r="F31" i="12"/>
  <c r="G31" i="12" s="1"/>
  <c r="F35" i="12"/>
  <c r="G35" i="12" s="1"/>
  <c r="F30" i="12"/>
  <c r="G30" i="12" s="1"/>
  <c r="F38" i="12"/>
  <c r="G38" i="12" s="1"/>
  <c r="F24" i="12"/>
  <c r="G24" i="12" s="1"/>
  <c r="F32" i="12"/>
  <c r="G32" i="12" s="1"/>
  <c r="F40" i="12"/>
  <c r="G40" i="12" s="1"/>
  <c r="F25" i="12"/>
  <c r="G25" i="12" s="1"/>
  <c r="F23" i="12"/>
  <c r="G23" i="12" s="1"/>
  <c r="C50" i="16"/>
  <c r="F24" i="15"/>
  <c r="D156" i="22"/>
  <c r="F152" i="21"/>
  <c r="D34" i="21"/>
  <c r="F156" i="21"/>
  <c r="D38" i="21"/>
  <c r="F151" i="21"/>
  <c r="D33" i="21"/>
  <c r="F145" i="21"/>
  <c r="D27" i="21"/>
  <c r="F157" i="21"/>
  <c r="D39" i="21"/>
  <c r="G23" i="3"/>
  <c r="H23" i="3" s="1"/>
  <c r="D309" i="13"/>
  <c r="E309" i="13" s="1"/>
  <c r="H37" i="17"/>
  <c r="I37" i="17" s="1"/>
  <c r="F41" i="24"/>
  <c r="F37" i="24"/>
  <c r="G37" i="24" s="1"/>
  <c r="F35" i="24"/>
  <c r="G35" i="24" s="1"/>
  <c r="F27" i="24"/>
  <c r="G27" i="24" s="1"/>
  <c r="F40" i="24"/>
  <c r="G40" i="24" s="1"/>
  <c r="F25" i="24"/>
  <c r="G25" i="24" s="1"/>
  <c r="F29" i="24"/>
  <c r="G29" i="24" s="1"/>
  <c r="F38" i="24"/>
  <c r="G38" i="24" s="1"/>
  <c r="F31" i="24"/>
  <c r="G31" i="24" s="1"/>
  <c r="F24" i="24"/>
  <c r="G24" i="24" s="1"/>
  <c r="F36" i="24"/>
  <c r="G36" i="24" s="1"/>
  <c r="F39" i="24"/>
  <c r="G39" i="24" s="1"/>
  <c r="F28" i="24"/>
  <c r="G28" i="24" s="1"/>
  <c r="F30" i="24"/>
  <c r="G30" i="24" s="1"/>
  <c r="F34" i="24"/>
  <c r="G34" i="24" s="1"/>
  <c r="F26" i="24"/>
  <c r="G26" i="24" s="1"/>
  <c r="F33" i="24"/>
  <c r="G33" i="24" s="1"/>
  <c r="F32" i="24"/>
  <c r="G32" i="24" s="1"/>
  <c r="C65" i="16"/>
  <c r="F39" i="15"/>
  <c r="C63" i="16"/>
  <c r="F37" i="15"/>
  <c r="F155" i="21"/>
  <c r="D37" i="21"/>
  <c r="F322" i="13"/>
  <c r="D27" i="13"/>
  <c r="F319" i="13"/>
  <c r="D24" i="13"/>
  <c r="F324" i="13"/>
  <c r="D29" i="13"/>
  <c r="F321" i="13"/>
  <c r="D26" i="13"/>
  <c r="F326" i="13"/>
  <c r="D31" i="13"/>
  <c r="F323" i="13"/>
  <c r="D28" i="13"/>
  <c r="F320" i="13"/>
  <c r="D25" i="13"/>
  <c r="F328" i="13"/>
  <c r="D33" i="13"/>
  <c r="F334" i="13"/>
  <c r="D39" i="13"/>
  <c r="H32" i="17"/>
  <c r="I32" i="17" s="1"/>
  <c r="H30" i="17"/>
  <c r="I30" i="17" s="1"/>
  <c r="H35" i="17"/>
  <c r="I35" i="17" s="1"/>
  <c r="H31" i="17"/>
  <c r="I31" i="17" s="1"/>
  <c r="H25" i="17"/>
  <c r="I25" i="17" s="1"/>
  <c r="H28" i="17"/>
  <c r="I28" i="17" s="1"/>
  <c r="H26" i="17"/>
  <c r="I26" i="17" s="1"/>
  <c r="H29" i="17"/>
  <c r="I29" i="17" s="1"/>
  <c r="H38" i="17"/>
  <c r="I38" i="17" s="1"/>
  <c r="C51" i="16"/>
  <c r="F25" i="15"/>
  <c r="C59" i="16"/>
  <c r="F33" i="15"/>
  <c r="I192" i="15"/>
  <c r="J174" i="15"/>
  <c r="F150" i="21"/>
  <c r="D32" i="21"/>
  <c r="F153" i="21"/>
  <c r="D35" i="21"/>
  <c r="F149" i="21"/>
  <c r="D31" i="21"/>
  <c r="D26" i="21"/>
  <c r="F144" i="21"/>
  <c r="F142" i="21"/>
  <c r="D24" i="21"/>
  <c r="F148" i="21"/>
  <c r="D30" i="21"/>
  <c r="I244" i="14"/>
  <c r="C309" i="13"/>
  <c r="F23" i="24"/>
  <c r="G23" i="24" s="1"/>
  <c r="H34" i="17" l="1"/>
  <c r="I34" i="17" s="1"/>
  <c r="H39" i="17"/>
  <c r="I39" i="17" s="1"/>
  <c r="H33" i="17"/>
  <c r="I33" i="17" s="1"/>
  <c r="H36" i="17"/>
  <c r="I36" i="17" s="1"/>
  <c r="H41" i="17"/>
  <c r="I41" i="17" s="1"/>
  <c r="H27" i="17"/>
  <c r="I27" i="17" s="1"/>
  <c r="H24" i="17"/>
  <c r="I24" i="17" s="1"/>
  <c r="H40" i="17"/>
  <c r="I40" i="17" s="1"/>
  <c r="K64" i="16"/>
  <c r="K62" i="16"/>
  <c r="K60" i="16"/>
  <c r="K55" i="16"/>
  <c r="K53" i="16"/>
  <c r="K51" i="16"/>
  <c r="F154" i="21"/>
  <c r="D25" i="21"/>
  <c r="D29" i="21"/>
  <c r="I159" i="21"/>
  <c r="E41" i="21" s="1"/>
  <c r="G41" i="24"/>
  <c r="K65" i="16"/>
  <c r="K63" i="16"/>
  <c r="K59" i="16"/>
  <c r="C336" i="13"/>
  <c r="F318" i="13"/>
  <c r="D23" i="13"/>
  <c r="D41" i="11"/>
  <c r="D23" i="11"/>
  <c r="D150" i="23"/>
  <c r="D151" i="23" s="1"/>
  <c r="E151" i="23" s="1"/>
  <c r="F146" i="23" s="1"/>
  <c r="H132" i="23"/>
  <c r="E132" i="23"/>
  <c r="D23" i="23"/>
  <c r="D41" i="23" s="1"/>
  <c r="C6" i="23" s="1"/>
  <c r="H151" i="21"/>
  <c r="H152" i="21"/>
  <c r="H153" i="21"/>
  <c r="H154" i="21"/>
  <c r="H155" i="21"/>
  <c r="H156" i="21"/>
  <c r="H157" i="21"/>
  <c r="H158" i="21"/>
  <c r="H145" i="21"/>
  <c r="H146" i="21"/>
  <c r="H147" i="21"/>
  <c r="H148" i="21"/>
  <c r="H149" i="21"/>
  <c r="H144" i="21"/>
  <c r="H142" i="21"/>
  <c r="H150" i="21"/>
  <c r="H143" i="21"/>
  <c r="H141" i="21"/>
  <c r="E41" i="14"/>
  <c r="D49" i="16"/>
  <c r="F23" i="14"/>
  <c r="E23" i="15"/>
  <c r="J192" i="15"/>
  <c r="E156" i="22"/>
  <c r="H156" i="22"/>
  <c r="G151" i="21"/>
  <c r="G152" i="21"/>
  <c r="G153" i="21"/>
  <c r="G154" i="21"/>
  <c r="G155" i="21"/>
  <c r="G156" i="21"/>
  <c r="G157" i="21"/>
  <c r="G158" i="21"/>
  <c r="G145" i="21"/>
  <c r="G146" i="21"/>
  <c r="G147" i="21"/>
  <c r="G148" i="21"/>
  <c r="G149" i="21"/>
  <c r="G150" i="21"/>
  <c r="G144" i="21"/>
  <c r="G143" i="21"/>
  <c r="G142" i="21"/>
  <c r="G141" i="21"/>
  <c r="N67" i="16" l="1"/>
  <c r="E43" i="21"/>
  <c r="E43" i="14"/>
  <c r="C6" i="11"/>
  <c r="D43" i="11"/>
  <c r="I144" i="21"/>
  <c r="E26" i="21" s="1"/>
  <c r="F26" i="21" s="1"/>
  <c r="K66" i="16"/>
  <c r="K54" i="16"/>
  <c r="K57" i="16"/>
  <c r="K50" i="16"/>
  <c r="K58" i="16"/>
  <c r="K56" i="16"/>
  <c r="K52" i="16"/>
  <c r="K61" i="16"/>
  <c r="I143" i="21"/>
  <c r="E25" i="21" s="1"/>
  <c r="F25" i="21" s="1"/>
  <c r="F41" i="21"/>
  <c r="G41" i="21" s="1"/>
  <c r="H41" i="21" s="1"/>
  <c r="I142" i="21"/>
  <c r="E24" i="21" s="1"/>
  <c r="F24" i="21" s="1"/>
  <c r="I149" i="21"/>
  <c r="E31" i="21" s="1"/>
  <c r="F31" i="21" s="1"/>
  <c r="G31" i="21" s="1"/>
  <c r="H31" i="21" s="1"/>
  <c r="I147" i="21"/>
  <c r="E29" i="21" s="1"/>
  <c r="F29" i="21" s="1"/>
  <c r="I145" i="21"/>
  <c r="E27" i="21" s="1"/>
  <c r="F27" i="21" s="1"/>
  <c r="G27" i="21" s="1"/>
  <c r="H27" i="21" s="1"/>
  <c r="I157" i="21"/>
  <c r="E39" i="21" s="1"/>
  <c r="F39" i="21" s="1"/>
  <c r="I155" i="21"/>
  <c r="E37" i="21" s="1"/>
  <c r="F37" i="21" s="1"/>
  <c r="G37" i="21" s="1"/>
  <c r="H37" i="21" s="1"/>
  <c r="I153" i="21"/>
  <c r="E35" i="21" s="1"/>
  <c r="F35" i="21" s="1"/>
  <c r="I151" i="21"/>
  <c r="E33" i="21" s="1"/>
  <c r="F33" i="21" s="1"/>
  <c r="G33" i="21" s="1"/>
  <c r="H33" i="21" s="1"/>
  <c r="I141" i="21"/>
  <c r="E23" i="21" s="1"/>
  <c r="F23" i="21" s="1"/>
  <c r="I150" i="21"/>
  <c r="E32" i="21" s="1"/>
  <c r="N58" i="16" s="1"/>
  <c r="I148" i="21"/>
  <c r="E30" i="21" s="1"/>
  <c r="F30" i="21" s="1"/>
  <c r="I146" i="21"/>
  <c r="E28" i="21" s="1"/>
  <c r="N54" i="16" s="1"/>
  <c r="I158" i="21"/>
  <c r="E40" i="21" s="1"/>
  <c r="F40" i="21" s="1"/>
  <c r="I156" i="21"/>
  <c r="E38" i="21" s="1"/>
  <c r="N64" i="16" s="1"/>
  <c r="I154" i="21"/>
  <c r="E36" i="21" s="1"/>
  <c r="F36" i="21" s="1"/>
  <c r="I152" i="21"/>
  <c r="E34" i="21" s="1"/>
  <c r="N60" i="16" s="1"/>
  <c r="N50" i="16"/>
  <c r="N52" i="16"/>
  <c r="J66" i="16"/>
  <c r="J62" i="16"/>
  <c r="J57" i="16"/>
  <c r="J53" i="16"/>
  <c r="J63" i="16"/>
  <c r="J58" i="16"/>
  <c r="J54" i="16"/>
  <c r="J50" i="16"/>
  <c r="E41" i="15"/>
  <c r="C49" i="16"/>
  <c r="F23" i="15"/>
  <c r="D67" i="16"/>
  <c r="F41" i="14"/>
  <c r="F147" i="23"/>
  <c r="G147" i="23" s="1"/>
  <c r="G49" i="16"/>
  <c r="E23" i="11"/>
  <c r="G339" i="13"/>
  <c r="D41" i="13"/>
  <c r="C6" i="13" s="1"/>
  <c r="F339" i="13"/>
  <c r="J64" i="16"/>
  <c r="J60" i="16"/>
  <c r="J55" i="16"/>
  <c r="J51" i="16"/>
  <c r="J65" i="16"/>
  <c r="J61" i="16"/>
  <c r="J56" i="16"/>
  <c r="J52" i="16"/>
  <c r="J59" i="16"/>
  <c r="F151" i="22"/>
  <c r="G151" i="22" s="1"/>
  <c r="F152" i="22"/>
  <c r="C159" i="23"/>
  <c r="G67" i="16"/>
  <c r="E41" i="11"/>
  <c r="F336" i="13"/>
  <c r="C67" i="16" l="1"/>
  <c r="E43" i="15"/>
  <c r="N57" i="16"/>
  <c r="N63" i="16"/>
  <c r="N59" i="16"/>
  <c r="N53" i="16"/>
  <c r="N51" i="16"/>
  <c r="G26" i="21"/>
  <c r="H26" i="21" s="1"/>
  <c r="G36" i="21"/>
  <c r="H36" i="21" s="1"/>
  <c r="G40" i="21"/>
  <c r="H40" i="21" s="1"/>
  <c r="G30" i="21"/>
  <c r="H30" i="21" s="1"/>
  <c r="G23" i="21"/>
  <c r="H23" i="21" s="1"/>
  <c r="G35" i="21"/>
  <c r="H35" i="21" s="1"/>
  <c r="G39" i="21"/>
  <c r="H39" i="21" s="1"/>
  <c r="G29" i="21"/>
  <c r="H29" i="21" s="1"/>
  <c r="G24" i="21"/>
  <c r="H24" i="21" s="1"/>
  <c r="G25" i="21"/>
  <c r="H25" i="21" s="1"/>
  <c r="N49" i="16"/>
  <c r="N61" i="16"/>
  <c r="N62" i="16"/>
  <c r="N66" i="16"/>
  <c r="N55" i="16"/>
  <c r="N56" i="16"/>
  <c r="N65" i="16"/>
  <c r="F34" i="21"/>
  <c r="G34" i="21" s="1"/>
  <c r="H34" i="21" s="1"/>
  <c r="F28" i="21"/>
  <c r="G28" i="21" s="1"/>
  <c r="H28" i="21" s="1"/>
  <c r="F38" i="21"/>
  <c r="G38" i="21" s="1"/>
  <c r="H38" i="21" s="1"/>
  <c r="F32" i="21"/>
  <c r="G32" i="21" s="1"/>
  <c r="H32" i="21" s="1"/>
  <c r="F23" i="11"/>
  <c r="G23" i="11" s="1"/>
  <c r="E38" i="23"/>
  <c r="H147" i="23"/>
  <c r="C174" i="23" s="1"/>
  <c r="F174" i="23" s="1"/>
  <c r="G41" i="14"/>
  <c r="H41" i="14" s="1"/>
  <c r="G31" i="14"/>
  <c r="H31" i="14" s="1"/>
  <c r="G33" i="14"/>
  <c r="H33" i="14" s="1"/>
  <c r="G24" i="14"/>
  <c r="H24" i="14" s="1"/>
  <c r="G29" i="14"/>
  <c r="H29" i="14" s="1"/>
  <c r="G39" i="14"/>
  <c r="H39" i="14" s="1"/>
  <c r="G32" i="14"/>
  <c r="H32" i="14" s="1"/>
  <c r="G34" i="14"/>
  <c r="H34" i="14" s="1"/>
  <c r="G35" i="14"/>
  <c r="H35" i="14" s="1"/>
  <c r="G36" i="14"/>
  <c r="H36" i="14" s="1"/>
  <c r="G37" i="14"/>
  <c r="H37" i="14" s="1"/>
  <c r="G30" i="14"/>
  <c r="H30" i="14" s="1"/>
  <c r="G38" i="14"/>
  <c r="H38" i="14" s="1"/>
  <c r="G40" i="14"/>
  <c r="H40" i="14" s="1"/>
  <c r="G25" i="14"/>
  <c r="H25" i="14" s="1"/>
  <c r="G26" i="14"/>
  <c r="H26" i="14" s="1"/>
  <c r="G27" i="14"/>
  <c r="H27" i="14" s="1"/>
  <c r="G28" i="14"/>
  <c r="H28" i="14" s="1"/>
  <c r="G23" i="14"/>
  <c r="H23" i="14" s="1"/>
  <c r="J49" i="16"/>
  <c r="F159" i="23"/>
  <c r="G155" i="22"/>
  <c r="H155" i="22" s="1"/>
  <c r="C182" i="22" s="1"/>
  <c r="F185" i="22" s="1"/>
  <c r="E37" i="22"/>
  <c r="H151" i="22"/>
  <c r="C178" i="22" s="1"/>
  <c r="F178" i="22" s="1"/>
  <c r="F41" i="11"/>
  <c r="G41" i="11" s="1"/>
  <c r="F29" i="11"/>
  <c r="G29" i="11" s="1"/>
  <c r="F24" i="11"/>
  <c r="G24" i="11" s="1"/>
  <c r="F33" i="11"/>
  <c r="G33" i="11" s="1"/>
  <c r="F34" i="11"/>
  <c r="G34" i="11" s="1"/>
  <c r="F30" i="11"/>
  <c r="G30" i="11" s="1"/>
  <c r="F38" i="11"/>
  <c r="G38" i="11" s="1"/>
  <c r="F25" i="11"/>
  <c r="G25" i="11" s="1"/>
  <c r="F26" i="11"/>
  <c r="G26" i="11" s="1"/>
  <c r="F37" i="11"/>
  <c r="G37" i="11" s="1"/>
  <c r="F27" i="11"/>
  <c r="G27" i="11" s="1"/>
  <c r="F36" i="11"/>
  <c r="G36" i="11" s="1"/>
  <c r="F32" i="11"/>
  <c r="G32" i="11" s="1"/>
  <c r="F31" i="11"/>
  <c r="G31" i="11" s="1"/>
  <c r="F28" i="11"/>
  <c r="G28" i="11" s="1"/>
  <c r="F35" i="11"/>
  <c r="G35" i="11" s="1"/>
  <c r="F40" i="11"/>
  <c r="G40" i="11" s="1"/>
  <c r="F39" i="11"/>
  <c r="G39" i="11" s="1"/>
  <c r="G328" i="13"/>
  <c r="H339" i="13"/>
  <c r="G318" i="13"/>
  <c r="G319" i="13"/>
  <c r="G320" i="13"/>
  <c r="G321" i="13"/>
  <c r="G322" i="13"/>
  <c r="G323" i="13"/>
  <c r="G324" i="13"/>
  <c r="G325" i="13"/>
  <c r="G326" i="13"/>
  <c r="G327" i="13"/>
  <c r="G329" i="13"/>
  <c r="G330" i="13"/>
  <c r="G331" i="13"/>
  <c r="G332" i="13"/>
  <c r="G333" i="13"/>
  <c r="G334" i="13"/>
  <c r="G335" i="13"/>
  <c r="G146" i="23"/>
  <c r="G150" i="23" s="1"/>
  <c r="F150" i="23"/>
  <c r="F41" i="15"/>
  <c r="E15" i="19" l="1"/>
  <c r="F15" i="19" s="1"/>
  <c r="G41" i="15"/>
  <c r="H41" i="15" s="1"/>
  <c r="G24" i="15"/>
  <c r="H24" i="15" s="1"/>
  <c r="G38" i="15"/>
  <c r="H38" i="15" s="1"/>
  <c r="G27" i="15"/>
  <c r="H27" i="15" s="1"/>
  <c r="G26" i="15"/>
  <c r="H26" i="15" s="1"/>
  <c r="G28" i="15"/>
  <c r="H28" i="15" s="1"/>
  <c r="G25" i="15"/>
  <c r="H25" i="15" s="1"/>
  <c r="G39" i="15"/>
  <c r="H39" i="15" s="1"/>
  <c r="G32" i="15"/>
  <c r="H32" i="15" s="1"/>
  <c r="G30" i="15"/>
  <c r="H30" i="15" s="1"/>
  <c r="G40" i="15"/>
  <c r="H40" i="15" s="1"/>
  <c r="G35" i="15"/>
  <c r="H35" i="15" s="1"/>
  <c r="G34" i="15"/>
  <c r="H34" i="15" s="1"/>
  <c r="G36" i="15"/>
  <c r="H36" i="15" s="1"/>
  <c r="G33" i="15"/>
  <c r="H33" i="15" s="1"/>
  <c r="G37" i="15"/>
  <c r="H37" i="15" s="1"/>
  <c r="G29" i="15"/>
  <c r="H29" i="15" s="1"/>
  <c r="G31" i="15"/>
  <c r="H31" i="15" s="1"/>
  <c r="G23" i="15"/>
  <c r="H23" i="15" s="1"/>
  <c r="E37" i="23"/>
  <c r="E16" i="19" s="1"/>
  <c r="F16" i="19" s="1"/>
  <c r="H146" i="23"/>
  <c r="H328" i="13"/>
  <c r="I328" i="13" s="1"/>
  <c r="E33" i="13" s="1"/>
  <c r="H318" i="13"/>
  <c r="I318" i="13" s="1"/>
  <c r="H319" i="13"/>
  <c r="I319" i="13" s="1"/>
  <c r="E24" i="13" s="1"/>
  <c r="H320" i="13"/>
  <c r="I320" i="13" s="1"/>
  <c r="E25" i="13" s="1"/>
  <c r="H321" i="13"/>
  <c r="I321" i="13" s="1"/>
  <c r="E26" i="13" s="1"/>
  <c r="H322" i="13"/>
  <c r="I322" i="13" s="1"/>
  <c r="E27" i="13" s="1"/>
  <c r="H323" i="13"/>
  <c r="I323" i="13" s="1"/>
  <c r="E28" i="13" s="1"/>
  <c r="H324" i="13"/>
  <c r="I324" i="13" s="1"/>
  <c r="E29" i="13" s="1"/>
  <c r="H325" i="13"/>
  <c r="I325" i="13" s="1"/>
  <c r="E30" i="13" s="1"/>
  <c r="H326" i="13"/>
  <c r="I326" i="13" s="1"/>
  <c r="E31" i="13" s="1"/>
  <c r="H327" i="13"/>
  <c r="I327" i="13" s="1"/>
  <c r="E32" i="13" s="1"/>
  <c r="H329" i="13"/>
  <c r="I329" i="13" s="1"/>
  <c r="E34" i="13" s="1"/>
  <c r="H330" i="13"/>
  <c r="I330" i="13" s="1"/>
  <c r="E35" i="13" s="1"/>
  <c r="H331" i="13"/>
  <c r="I331" i="13" s="1"/>
  <c r="E36" i="13" s="1"/>
  <c r="H332" i="13"/>
  <c r="I332" i="13" s="1"/>
  <c r="E37" i="13" s="1"/>
  <c r="H333" i="13"/>
  <c r="I333" i="13" s="1"/>
  <c r="E38" i="13" s="1"/>
  <c r="H334" i="13"/>
  <c r="I334" i="13" s="1"/>
  <c r="E39" i="13" s="1"/>
  <c r="H335" i="13"/>
  <c r="I335" i="13" s="1"/>
  <c r="E40" i="13" s="1"/>
  <c r="E41" i="22"/>
  <c r="J67" i="16"/>
  <c r="G336" i="13"/>
  <c r="F182" i="22"/>
  <c r="G185" i="22"/>
  <c r="E63" i="16" l="1"/>
  <c r="F37" i="13"/>
  <c r="E61" i="16"/>
  <c r="F35" i="13"/>
  <c r="E56" i="16"/>
  <c r="F30" i="13"/>
  <c r="E54" i="16"/>
  <c r="F28" i="13"/>
  <c r="E52" i="16"/>
  <c r="F26" i="13"/>
  <c r="E50" i="16"/>
  <c r="F24" i="13"/>
  <c r="E65" i="16"/>
  <c r="F39" i="13"/>
  <c r="E58" i="16"/>
  <c r="F32" i="13"/>
  <c r="E64" i="16"/>
  <c r="F38" i="13"/>
  <c r="E59" i="16"/>
  <c r="F33" i="13"/>
  <c r="E53" i="16"/>
  <c r="F27" i="13"/>
  <c r="E57" i="16"/>
  <c r="F31" i="13"/>
  <c r="E62" i="16"/>
  <c r="F36" i="13"/>
  <c r="H336" i="13"/>
  <c r="C173" i="23"/>
  <c r="H150" i="23"/>
  <c r="G174" i="22"/>
  <c r="H185" i="22"/>
  <c r="G164" i="22"/>
  <c r="G165" i="22"/>
  <c r="G166" i="22"/>
  <c r="G167" i="22"/>
  <c r="G168" i="22"/>
  <c r="G169" i="22"/>
  <c r="G170" i="22"/>
  <c r="G171" i="22"/>
  <c r="G172" i="22"/>
  <c r="G173" i="22"/>
  <c r="G175" i="22"/>
  <c r="G176" i="22"/>
  <c r="G177" i="22"/>
  <c r="G178" i="22"/>
  <c r="G179" i="22"/>
  <c r="G180" i="22"/>
  <c r="G181" i="22"/>
  <c r="I336" i="13"/>
  <c r="E41" i="13" s="1"/>
  <c r="E43" i="13" s="1"/>
  <c r="E23" i="13"/>
  <c r="E51" i="16"/>
  <c r="F25" i="13"/>
  <c r="E55" i="16"/>
  <c r="F29" i="13"/>
  <c r="E60" i="16"/>
  <c r="F34" i="13"/>
  <c r="E66" i="16"/>
  <c r="F40" i="13"/>
  <c r="E41" i="23"/>
  <c r="E67" i="16" l="1"/>
  <c r="F41" i="13"/>
  <c r="G41" i="13" s="1"/>
  <c r="H41" i="13" s="1"/>
  <c r="H174" i="22"/>
  <c r="I174" i="22" s="1"/>
  <c r="F33" i="22" s="1"/>
  <c r="H164" i="22"/>
  <c r="I164" i="22" s="1"/>
  <c r="H165" i="22"/>
  <c r="I165" i="22" s="1"/>
  <c r="F24" i="22" s="1"/>
  <c r="H166" i="22"/>
  <c r="I166" i="22" s="1"/>
  <c r="F25" i="22" s="1"/>
  <c r="H167" i="22"/>
  <c r="I167" i="22" s="1"/>
  <c r="F26" i="22" s="1"/>
  <c r="H168" i="22"/>
  <c r="I168" i="22" s="1"/>
  <c r="F27" i="22" s="1"/>
  <c r="H169" i="22"/>
  <c r="I169" i="22" s="1"/>
  <c r="F28" i="22" s="1"/>
  <c r="H170" i="22"/>
  <c r="I170" i="22" s="1"/>
  <c r="F29" i="22" s="1"/>
  <c r="H171" i="22"/>
  <c r="I171" i="22" s="1"/>
  <c r="F30" i="22" s="1"/>
  <c r="H172" i="22"/>
  <c r="I172" i="22" s="1"/>
  <c r="F31" i="22" s="1"/>
  <c r="H173" i="22"/>
  <c r="I173" i="22" s="1"/>
  <c r="F32" i="22" s="1"/>
  <c r="H175" i="22"/>
  <c r="I175" i="22" s="1"/>
  <c r="F34" i="22" s="1"/>
  <c r="H176" i="22"/>
  <c r="I176" i="22" s="1"/>
  <c r="F35" i="22" s="1"/>
  <c r="H177" i="22"/>
  <c r="I177" i="22" s="1"/>
  <c r="F36" i="22" s="1"/>
  <c r="H178" i="22"/>
  <c r="I178" i="22" s="1"/>
  <c r="F37" i="22" s="1"/>
  <c r="H179" i="22"/>
  <c r="I179" i="22" s="1"/>
  <c r="F38" i="22" s="1"/>
  <c r="H180" i="22"/>
  <c r="I180" i="22" s="1"/>
  <c r="F39" i="22" s="1"/>
  <c r="H181" i="22"/>
  <c r="I181" i="22" s="1"/>
  <c r="F40" i="22" s="1"/>
  <c r="F173" i="23"/>
  <c r="C177" i="23"/>
  <c r="E21" i="19"/>
  <c r="E49" i="16"/>
  <c r="F23" i="13"/>
  <c r="G182" i="22"/>
  <c r="G24" i="13" l="1"/>
  <c r="H24" i="13" s="1"/>
  <c r="G34" i="13"/>
  <c r="H34" i="13" s="1"/>
  <c r="G35" i="13"/>
  <c r="H35" i="13" s="1"/>
  <c r="G33" i="13"/>
  <c r="H33" i="13" s="1"/>
  <c r="G23" i="13"/>
  <c r="H23" i="13" s="1"/>
  <c r="G25" i="13"/>
  <c r="H25" i="13" s="1"/>
  <c r="G28" i="13"/>
  <c r="H28" i="13" s="1"/>
  <c r="G32" i="13"/>
  <c r="H32" i="13" s="1"/>
  <c r="G31" i="13"/>
  <c r="H31" i="13" s="1"/>
  <c r="G29" i="13"/>
  <c r="H29" i="13" s="1"/>
  <c r="G40" i="13"/>
  <c r="H40" i="13" s="1"/>
  <c r="G37" i="13"/>
  <c r="H37" i="13" s="1"/>
  <c r="G30" i="13"/>
  <c r="H30" i="13" s="1"/>
  <c r="G26" i="13"/>
  <c r="H26" i="13" s="1"/>
  <c r="G39" i="13"/>
  <c r="H39" i="13" s="1"/>
  <c r="G38" i="13"/>
  <c r="H38" i="13" s="1"/>
  <c r="G27" i="13"/>
  <c r="H27" i="13" s="1"/>
  <c r="G36" i="13"/>
  <c r="H36" i="13" s="1"/>
  <c r="O63" i="16"/>
  <c r="G37" i="22"/>
  <c r="O61" i="16"/>
  <c r="G35" i="22"/>
  <c r="O56" i="16"/>
  <c r="G30" i="22"/>
  <c r="O54" i="16"/>
  <c r="G28" i="22"/>
  <c r="O52" i="16"/>
  <c r="G26" i="22"/>
  <c r="O50" i="16"/>
  <c r="G24" i="22"/>
  <c r="O65" i="16"/>
  <c r="G39" i="22"/>
  <c r="O58" i="16"/>
  <c r="G32" i="22"/>
  <c r="O59" i="16"/>
  <c r="G33" i="22"/>
  <c r="O53" i="16"/>
  <c r="G27" i="22"/>
  <c r="O57" i="16"/>
  <c r="G31" i="22"/>
  <c r="O62" i="16"/>
  <c r="G36" i="22"/>
  <c r="O66" i="16"/>
  <c r="G40" i="22"/>
  <c r="F177" i="23"/>
  <c r="F23" i="22"/>
  <c r="I182" i="22"/>
  <c r="O51" i="16"/>
  <c r="G25" i="22"/>
  <c r="O55" i="16"/>
  <c r="G29" i="22"/>
  <c r="O60" i="16"/>
  <c r="G34" i="22"/>
  <c r="O64" i="16"/>
  <c r="G38" i="22"/>
  <c r="G180" i="23"/>
  <c r="F180" i="23"/>
  <c r="H182" i="22"/>
  <c r="O49" i="16" l="1"/>
  <c r="F41" i="22"/>
  <c r="G23" i="22"/>
  <c r="H180" i="23"/>
  <c r="G169" i="23"/>
  <c r="G159" i="23"/>
  <c r="G160" i="23"/>
  <c r="G161" i="23"/>
  <c r="G162" i="23"/>
  <c r="G163" i="23"/>
  <c r="G164" i="23"/>
  <c r="G165" i="23"/>
  <c r="G166" i="23"/>
  <c r="G167" i="23"/>
  <c r="G168" i="23"/>
  <c r="G170" i="23"/>
  <c r="G171" i="23"/>
  <c r="G172" i="23"/>
  <c r="G173" i="23"/>
  <c r="G175" i="23"/>
  <c r="G176" i="23"/>
  <c r="G174" i="23"/>
  <c r="G177" i="23"/>
  <c r="G41" i="22" l="1"/>
  <c r="H41" i="22" s="1"/>
  <c r="I41" i="22" s="1"/>
  <c r="F43" i="22"/>
  <c r="H38" i="22"/>
  <c r="I38" i="22" s="1"/>
  <c r="H37" i="22"/>
  <c r="I37" i="22" s="1"/>
  <c r="H33" i="22"/>
  <c r="I33" i="22" s="1"/>
  <c r="H26" i="22"/>
  <c r="I26" i="22" s="1"/>
  <c r="H40" i="22"/>
  <c r="I40" i="22" s="1"/>
  <c r="H30" i="22"/>
  <c r="I30" i="22" s="1"/>
  <c r="H39" i="22"/>
  <c r="I39" i="22" s="1"/>
  <c r="H31" i="22"/>
  <c r="I31" i="22" s="1"/>
  <c r="H29" i="22"/>
  <c r="I29" i="22" s="1"/>
  <c r="H35" i="22"/>
  <c r="I35" i="22" s="1"/>
  <c r="H28" i="22"/>
  <c r="I28" i="22" s="1"/>
  <c r="H24" i="22"/>
  <c r="I24" i="22" s="1"/>
  <c r="H32" i="22"/>
  <c r="I32" i="22" s="1"/>
  <c r="H27" i="22"/>
  <c r="I27" i="22" s="1"/>
  <c r="H36" i="22"/>
  <c r="I36" i="22" s="1"/>
  <c r="H25" i="22"/>
  <c r="I25" i="22" s="1"/>
  <c r="H34" i="22"/>
  <c r="I34" i="22" s="1"/>
  <c r="H23" i="22"/>
  <c r="I23" i="22" s="1"/>
  <c r="H169" i="23"/>
  <c r="I169" i="23" s="1"/>
  <c r="F33" i="23" s="1"/>
  <c r="H174" i="23"/>
  <c r="I174" i="23" s="1"/>
  <c r="F38" i="23" s="1"/>
  <c r="H159" i="23"/>
  <c r="I159" i="23" s="1"/>
  <c r="H160" i="23"/>
  <c r="I160" i="23" s="1"/>
  <c r="F24" i="23" s="1"/>
  <c r="H161" i="23"/>
  <c r="I161" i="23" s="1"/>
  <c r="F25" i="23" s="1"/>
  <c r="H162" i="23"/>
  <c r="I162" i="23" s="1"/>
  <c r="F26" i="23" s="1"/>
  <c r="H163" i="23"/>
  <c r="I163" i="23" s="1"/>
  <c r="F27" i="23" s="1"/>
  <c r="H164" i="23"/>
  <c r="I164" i="23" s="1"/>
  <c r="F28" i="23" s="1"/>
  <c r="H165" i="23"/>
  <c r="I165" i="23" s="1"/>
  <c r="F29" i="23" s="1"/>
  <c r="H166" i="23"/>
  <c r="I166" i="23" s="1"/>
  <c r="F30" i="23" s="1"/>
  <c r="H167" i="23"/>
  <c r="I167" i="23" s="1"/>
  <c r="F31" i="23" s="1"/>
  <c r="H168" i="23"/>
  <c r="I168" i="23" s="1"/>
  <c r="F32" i="23" s="1"/>
  <c r="H170" i="23"/>
  <c r="I170" i="23" s="1"/>
  <c r="F34" i="23" s="1"/>
  <c r="H171" i="23"/>
  <c r="I171" i="23" s="1"/>
  <c r="F35" i="23" s="1"/>
  <c r="H172" i="23"/>
  <c r="I172" i="23" s="1"/>
  <c r="F36" i="23" s="1"/>
  <c r="H173" i="23"/>
  <c r="I173" i="23" s="1"/>
  <c r="F37" i="23" s="1"/>
  <c r="H175" i="23"/>
  <c r="I175" i="23" s="1"/>
  <c r="F39" i="23" s="1"/>
  <c r="H176" i="23"/>
  <c r="I176" i="23" s="1"/>
  <c r="F40" i="23" s="1"/>
  <c r="O67" i="16"/>
  <c r="P66" i="16" l="1"/>
  <c r="Q66" i="16" s="1"/>
  <c r="G40" i="23"/>
  <c r="P63" i="16"/>
  <c r="Q63" i="16" s="1"/>
  <c r="G37" i="23"/>
  <c r="P61" i="16"/>
  <c r="Q61" i="16" s="1"/>
  <c r="G35" i="23"/>
  <c r="P58" i="16"/>
  <c r="Q58" i="16" s="1"/>
  <c r="G32" i="23"/>
  <c r="P56" i="16"/>
  <c r="Q56" i="16" s="1"/>
  <c r="G30" i="23"/>
  <c r="P54" i="16"/>
  <c r="Q54" i="16" s="1"/>
  <c r="G28" i="23"/>
  <c r="P52" i="16"/>
  <c r="Q52" i="16" s="1"/>
  <c r="G26" i="23"/>
  <c r="P50" i="16"/>
  <c r="Q50" i="16" s="1"/>
  <c r="G24" i="23"/>
  <c r="P64" i="16"/>
  <c r="Q64" i="16" s="1"/>
  <c r="G38" i="23"/>
  <c r="P65" i="16"/>
  <c r="Q65" i="16" s="1"/>
  <c r="G39" i="23"/>
  <c r="P62" i="16"/>
  <c r="Q62" i="16" s="1"/>
  <c r="G36" i="23"/>
  <c r="P60" i="16"/>
  <c r="Q60" i="16" s="1"/>
  <c r="G34" i="23"/>
  <c r="P57" i="16"/>
  <c r="Q57" i="16" s="1"/>
  <c r="G31" i="23"/>
  <c r="P55" i="16"/>
  <c r="Q55" i="16" s="1"/>
  <c r="G29" i="23"/>
  <c r="P53" i="16"/>
  <c r="Q53" i="16" s="1"/>
  <c r="G27" i="23"/>
  <c r="P51" i="16"/>
  <c r="Q51" i="16" s="1"/>
  <c r="G25" i="23"/>
  <c r="F23" i="23"/>
  <c r="I177" i="23"/>
  <c r="P59" i="16"/>
  <c r="Q59" i="16" s="1"/>
  <c r="G33" i="23"/>
  <c r="H177" i="23"/>
  <c r="P49" i="16" l="1"/>
  <c r="F41" i="23"/>
  <c r="G23" i="23"/>
  <c r="G41" i="23" l="1"/>
  <c r="H41" i="23" s="1"/>
  <c r="I41" i="23" s="1"/>
  <c r="F43" i="23"/>
  <c r="H23" i="23"/>
  <c r="I23" i="23" s="1"/>
  <c r="H37" i="23"/>
  <c r="I37" i="23" s="1"/>
  <c r="H32" i="23"/>
  <c r="I32" i="23" s="1"/>
  <c r="H28" i="23"/>
  <c r="I28" i="23" s="1"/>
  <c r="H24" i="23"/>
  <c r="I24" i="23" s="1"/>
  <c r="H39" i="23"/>
  <c r="I39" i="23" s="1"/>
  <c r="H34" i="23"/>
  <c r="I34" i="23" s="1"/>
  <c r="H29" i="23"/>
  <c r="I29" i="23" s="1"/>
  <c r="H25" i="23"/>
  <c r="I25" i="23" s="1"/>
  <c r="P67" i="16"/>
  <c r="H40" i="23"/>
  <c r="I40" i="23" s="1"/>
  <c r="H35" i="23"/>
  <c r="I35" i="23" s="1"/>
  <c r="H30" i="23"/>
  <c r="I30" i="23" s="1"/>
  <c r="H26" i="23"/>
  <c r="I26" i="23" s="1"/>
  <c r="H38" i="23"/>
  <c r="I38" i="23" s="1"/>
  <c r="H36" i="23"/>
  <c r="I36" i="23" s="1"/>
  <c r="H31" i="23"/>
  <c r="I31" i="23" s="1"/>
  <c r="H27" i="23"/>
  <c r="I27" i="23" s="1"/>
  <c r="H33" i="23"/>
  <c r="I33" i="23" s="1"/>
  <c r="K49" i="16" l="1"/>
  <c r="Q49" i="16" s="1"/>
  <c r="K67" i="16" l="1"/>
  <c r="Q67" i="16" s="1"/>
  <c r="R49" i="16" s="1"/>
  <c r="C75" i="16" s="1"/>
  <c r="E75" i="16" l="1"/>
  <c r="R51" i="16"/>
  <c r="C77" i="16" s="1"/>
  <c r="E77" i="16" s="1"/>
  <c r="F77" i="16" s="1"/>
  <c r="D25" i="16" s="1"/>
  <c r="R58" i="16"/>
  <c r="C84" i="16" s="1"/>
  <c r="E84" i="16" s="1"/>
  <c r="F84" i="16" s="1"/>
  <c r="D32" i="16" s="1"/>
  <c r="R62" i="16"/>
  <c r="C88" i="16" s="1"/>
  <c r="E88" i="16" s="1"/>
  <c r="F88" i="16" s="1"/>
  <c r="D36" i="16" s="1"/>
  <c r="R66" i="16"/>
  <c r="C92" i="16" s="1"/>
  <c r="E92" i="16" s="1"/>
  <c r="F92" i="16" s="1"/>
  <c r="D40" i="16" s="1"/>
  <c r="R59" i="16"/>
  <c r="C85" i="16" s="1"/>
  <c r="E85" i="16" s="1"/>
  <c r="F85" i="16" s="1"/>
  <c r="D33" i="16" s="1"/>
  <c r="R50" i="16"/>
  <c r="C76" i="16" s="1"/>
  <c r="E76" i="16" s="1"/>
  <c r="F76" i="16" s="1"/>
  <c r="D24" i="16" s="1"/>
  <c r="R63" i="16"/>
  <c r="C89" i="16" s="1"/>
  <c r="E89" i="16" s="1"/>
  <c r="F89" i="16" s="1"/>
  <c r="D37" i="16" s="1"/>
  <c r="R64" i="16"/>
  <c r="C90" i="16" s="1"/>
  <c r="E90" i="16" s="1"/>
  <c r="F90" i="16" s="1"/>
  <c r="D38" i="16" s="1"/>
  <c r="R53" i="16"/>
  <c r="C79" i="16" s="1"/>
  <c r="E79" i="16" s="1"/>
  <c r="F79" i="16" s="1"/>
  <c r="D27" i="16" s="1"/>
  <c r="R57" i="16"/>
  <c r="C83" i="16" s="1"/>
  <c r="E83" i="16" s="1"/>
  <c r="F83" i="16" s="1"/>
  <c r="D31" i="16" s="1"/>
  <c r="R52" i="16"/>
  <c r="C78" i="16" s="1"/>
  <c r="E78" i="16" s="1"/>
  <c r="F78" i="16" s="1"/>
  <c r="D26" i="16" s="1"/>
  <c r="R55" i="16"/>
  <c r="C81" i="16" s="1"/>
  <c r="E81" i="16" s="1"/>
  <c r="F81" i="16" s="1"/>
  <c r="D29" i="16" s="1"/>
  <c r="R54" i="16"/>
  <c r="C80" i="16" s="1"/>
  <c r="E80" i="16" s="1"/>
  <c r="F80" i="16" s="1"/>
  <c r="D28" i="16" s="1"/>
  <c r="R67" i="16"/>
  <c r="R65" i="16"/>
  <c r="C91" i="16" s="1"/>
  <c r="E91" i="16" s="1"/>
  <c r="F91" i="16" s="1"/>
  <c r="D39" i="16" s="1"/>
  <c r="R56" i="16"/>
  <c r="C82" i="16" s="1"/>
  <c r="E82" i="16" s="1"/>
  <c r="F82" i="16" s="1"/>
  <c r="D30" i="16" s="1"/>
  <c r="R60" i="16"/>
  <c r="C86" i="16" s="1"/>
  <c r="E86" i="16" s="1"/>
  <c r="F86" i="16" s="1"/>
  <c r="D34" i="16" s="1"/>
  <c r="R61" i="16"/>
  <c r="C87" i="16" s="1"/>
  <c r="E87" i="16" s="1"/>
  <c r="F87" i="16" s="1"/>
  <c r="D35" i="16" s="1"/>
  <c r="F34" i="2" l="1"/>
  <c r="G34" i="2" s="1"/>
  <c r="D34" i="2"/>
  <c r="D39" i="2"/>
  <c r="F39" i="2"/>
  <c r="G39" i="2" s="1"/>
  <c r="F28" i="2"/>
  <c r="G28" i="2" s="1"/>
  <c r="D28" i="2"/>
  <c r="F26" i="2"/>
  <c r="G26" i="2" s="1"/>
  <c r="D26" i="2"/>
  <c r="D27" i="2"/>
  <c r="F27" i="2"/>
  <c r="G27" i="2" s="1"/>
  <c r="D37" i="2"/>
  <c r="F37" i="2"/>
  <c r="G37" i="2" s="1"/>
  <c r="D33" i="2"/>
  <c r="F33" i="2"/>
  <c r="G33" i="2" s="1"/>
  <c r="F36" i="2"/>
  <c r="G36" i="2" s="1"/>
  <c r="D36" i="2"/>
  <c r="D25" i="2"/>
  <c r="F25" i="2"/>
  <c r="G25" i="2" s="1"/>
  <c r="D35" i="2"/>
  <c r="F35" i="2"/>
  <c r="G35" i="2" s="1"/>
  <c r="F30" i="2"/>
  <c r="G30" i="2" s="1"/>
  <c r="D30" i="2"/>
  <c r="D29" i="2"/>
  <c r="F29" i="2"/>
  <c r="G29" i="2" s="1"/>
  <c r="D31" i="2"/>
  <c r="F31" i="2"/>
  <c r="G31" i="2" s="1"/>
  <c r="F38" i="2"/>
  <c r="G38" i="2" s="1"/>
  <c r="D38" i="2"/>
  <c r="F24" i="2"/>
  <c r="G24" i="2" s="1"/>
  <c r="D24" i="2"/>
  <c r="F40" i="2"/>
  <c r="G40" i="2" s="1"/>
  <c r="D40" i="2"/>
  <c r="F32" i="2"/>
  <c r="G32" i="2" s="1"/>
  <c r="D32" i="2"/>
  <c r="E34" i="16"/>
  <c r="E39" i="16"/>
  <c r="E28" i="16"/>
  <c r="E26" i="16"/>
  <c r="E27" i="16"/>
  <c r="E37" i="16"/>
  <c r="E33" i="16"/>
  <c r="E36" i="16"/>
  <c r="E25" i="16"/>
  <c r="E35" i="16"/>
  <c r="E30" i="16"/>
  <c r="E29" i="16"/>
  <c r="E31" i="16"/>
  <c r="E38" i="16"/>
  <c r="E24" i="16"/>
  <c r="E40" i="16"/>
  <c r="E32" i="16"/>
  <c r="C93" i="16"/>
  <c r="E93" i="16"/>
  <c r="F75" i="16"/>
  <c r="D23" i="16" l="1"/>
  <c r="F93" i="16"/>
  <c r="D23" i="2" l="1"/>
  <c r="D41" i="2" s="1"/>
  <c r="F23" i="2"/>
  <c r="D41" i="16"/>
  <c r="D44" i="16" s="1"/>
  <c r="E23" i="16"/>
  <c r="G23" i="2" l="1"/>
  <c r="F41" i="2"/>
  <c r="E3" i="26" a="1"/>
  <c r="E44" i="16"/>
  <c r="C6" i="16"/>
  <c r="E41" i="16"/>
  <c r="G41" i="2" l="1"/>
  <c r="F45" i="2"/>
  <c r="H23" i="2"/>
  <c r="I23" i="2" s="1"/>
  <c r="E3" i="26"/>
  <c r="E22" i="26" s="1"/>
  <c r="G3" i="26"/>
  <c r="G22" i="26" s="1"/>
  <c r="I3" i="26"/>
  <c r="I22" i="26" s="1"/>
  <c r="K3" i="26"/>
  <c r="K22" i="26" s="1"/>
  <c r="M3" i="26"/>
  <c r="M22" i="26" s="1"/>
  <c r="O3" i="26"/>
  <c r="O22" i="26" s="1"/>
  <c r="Q3" i="26"/>
  <c r="Q22" i="26" s="1"/>
  <c r="S3" i="26"/>
  <c r="S22" i="26" s="1"/>
  <c r="U3" i="26"/>
  <c r="U22" i="26" s="1"/>
  <c r="W3" i="26"/>
  <c r="W22" i="26" s="1"/>
  <c r="F46" i="2" s="1"/>
  <c r="F3" i="26"/>
  <c r="F22" i="26" s="1"/>
  <c r="H3" i="26"/>
  <c r="H22" i="26" s="1"/>
  <c r="J3" i="26"/>
  <c r="J22" i="26" s="1"/>
  <c r="L3" i="26"/>
  <c r="L22" i="26" s="1"/>
  <c r="N3" i="26"/>
  <c r="N22" i="26" s="1"/>
  <c r="P3" i="26"/>
  <c r="P22" i="26" s="1"/>
  <c r="R3" i="26"/>
  <c r="R22" i="26" s="1"/>
  <c r="T3" i="26"/>
  <c r="T22" i="26" s="1"/>
  <c r="V3" i="26"/>
  <c r="V22" i="26" s="1"/>
  <c r="F41" i="16"/>
  <c r="G41" i="16" s="1"/>
  <c r="F34" i="16"/>
  <c r="G34" i="16" s="1"/>
  <c r="F28" i="16"/>
  <c r="G28" i="16" s="1"/>
  <c r="F27" i="16"/>
  <c r="G27" i="16" s="1"/>
  <c r="F33" i="16"/>
  <c r="G33" i="16" s="1"/>
  <c r="F25" i="16"/>
  <c r="G25" i="16" s="1"/>
  <c r="F30" i="16"/>
  <c r="G30" i="16" s="1"/>
  <c r="F31" i="16"/>
  <c r="G31" i="16" s="1"/>
  <c r="F24" i="16"/>
  <c r="G24" i="16" s="1"/>
  <c r="F32" i="16"/>
  <c r="G32" i="16" s="1"/>
  <c r="F39" i="16"/>
  <c r="G39" i="16" s="1"/>
  <c r="F26" i="16"/>
  <c r="G26" i="16" s="1"/>
  <c r="F37" i="16"/>
  <c r="G37" i="16" s="1"/>
  <c r="F36" i="16"/>
  <c r="G36" i="16" s="1"/>
  <c r="F35" i="16"/>
  <c r="G35" i="16" s="1"/>
  <c r="F29" i="16"/>
  <c r="G29" i="16" s="1"/>
  <c r="F38" i="16"/>
  <c r="G38" i="16" s="1"/>
  <c r="F40" i="16"/>
  <c r="G40" i="16" s="1"/>
  <c r="F23" i="16"/>
  <c r="G23" i="16" s="1"/>
  <c r="D21" i="19"/>
  <c r="D45" i="2" s="1"/>
  <c r="H41" i="2" l="1"/>
  <c r="I41" i="2" s="1"/>
  <c r="H31" i="2"/>
  <c r="I31" i="2" s="1"/>
  <c r="H35" i="2"/>
  <c r="I35" i="2" s="1"/>
  <c r="H33" i="2"/>
  <c r="I33" i="2" s="1"/>
  <c r="H27" i="2"/>
  <c r="I27" i="2" s="1"/>
  <c r="H32" i="2"/>
  <c r="I32" i="2" s="1"/>
  <c r="H24" i="2"/>
  <c r="I24" i="2" s="1"/>
  <c r="H30" i="2"/>
  <c r="I30" i="2" s="1"/>
  <c r="H26" i="2"/>
  <c r="I26" i="2" s="1"/>
  <c r="H34" i="2"/>
  <c r="I34" i="2" s="1"/>
  <c r="H29" i="2"/>
  <c r="I29" i="2" s="1"/>
  <c r="H25" i="2"/>
  <c r="I25" i="2" s="1"/>
  <c r="H37" i="2"/>
  <c r="I37" i="2" s="1"/>
  <c r="H39" i="2"/>
  <c r="I39" i="2" s="1"/>
  <c r="H40" i="2"/>
  <c r="I40" i="2" s="1"/>
  <c r="H38" i="2"/>
  <c r="I38" i="2" s="1"/>
  <c r="H36" i="2"/>
  <c r="I36" i="2" s="1"/>
  <c r="H28" i="2"/>
  <c r="I28" i="2" s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L172" authorId="0" shapeId="0">
      <text>
        <r>
          <rPr>
            <b/>
            <sz val="9"/>
            <color indexed="81"/>
            <rFont val="Tahoma"/>
            <family val="2"/>
          </rPr>
          <t>Esta cantidad es una transferencia (440) del Estado a la Fundación Thyssen. Se saca del gasto de la AGE (apartado siguiente a este)</t>
        </r>
      </text>
    </comment>
  </commentList>
</comments>
</file>

<file path=xl/comments2.xml><?xml version="1.0" encoding="utf-8"?>
<comments xmlns="http://schemas.openxmlformats.org/spreadsheetml/2006/main">
  <authors>
    <author>Fernández Serrano, José Luis</author>
  </authors>
  <commentList>
    <comment ref="C81" authorId="0" shapeId="0">
      <text>
        <r>
          <rPr>
            <b/>
            <sz val="9"/>
            <color indexed="81"/>
            <rFont val="Tahoma"/>
            <family val="2"/>
          </rPr>
          <t>Para calcular peso en total territorializado y utilizarlo como criterio de imputación para el resto, no se incluye el concepto 484 de cumplimiento de una sentencia de la laboral en Baleares, por considerarse una cuestión extraordinaria y no relacionada estrictamente con la prestación de servicios de cultura.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E58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Caballero Fernández, Mercedes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Informe de recaudación tributaria 2013 (AEAT). Cuadro 2.1 (Renta Bruta de los hogares e IRPF)
http://www.agenciatributaria.es/static_files/AEAT/Estudios/Estadisticas/Informes_Estadisticos/Informes_Anuales_de_Recaudacion_Tributaria/Ejercicio_2013/IART_13.pdf</t>
        </r>
      </text>
    </comment>
  </commentList>
</comments>
</file>

<file path=xl/sharedStrings.xml><?xml version="1.0" encoding="utf-8"?>
<sst xmlns="http://schemas.openxmlformats.org/spreadsheetml/2006/main" count="3088" uniqueCount="754">
  <si>
    <t>2. Imputación del gasto no territorializado directamente: 50% por población y 50% por gasto territorializado</t>
  </si>
  <si>
    <t>total territorializado directamente</t>
  </si>
  <si>
    <t>3. Distribución preliminar por localización y ajuste forales</t>
  </si>
  <si>
    <t>dist preliminar por localización</t>
  </si>
  <si>
    <t>gasto per capita</t>
  </si>
  <si>
    <t>4. Corrección por desbordamientos</t>
  </si>
  <si>
    <t>distn preliminar con ajuste forales</t>
  </si>
  <si>
    <t>337C: Protección del Patrimonio Histórico + AF17/2</t>
  </si>
  <si>
    <t>entre aquellas que tienen museos gestionados directamente por el ministerio</t>
  </si>
  <si>
    <t>GIEC, Prado y Reina Sofía, datos de la IGAE para OOAA</t>
  </si>
  <si>
    <t xml:space="preserve"> http://www.mcu.es/visitantemuseo/cargarFiltroBusqueda.do?layout=visitantemuseo&amp;cache=init&amp;language=es</t>
  </si>
  <si>
    <t>Datos directos de la IGAE para el Estado y los OOAA</t>
  </si>
  <si>
    <t>gasto imputado por afiliación</t>
  </si>
  <si>
    <t>resto a imputar por afiliación</t>
  </si>
  <si>
    <t>1. Datos de la IGAE para OOAA</t>
  </si>
  <si>
    <t>3. Imputación del resto del gasto del CSD</t>
  </si>
  <si>
    <t>4. Imputación del gasto de la AEAD</t>
  </si>
  <si>
    <t>peso en pob</t>
  </si>
  <si>
    <t>gasto imputado AEAD</t>
  </si>
  <si>
    <t>Datos de la IGAE para OOAA</t>
  </si>
  <si>
    <t>Gasto territorializado de otros programas del Ministerio, antes del ajuste forales en su caso</t>
  </si>
  <si>
    <t>Consulta a la Tesorería General de la Seguridad Social</t>
  </si>
  <si>
    <t>Datos de IGAE para OOAA y</t>
  </si>
  <si>
    <t>ver 941M_2 y corrección forales habitual (considerando solo la población de las comunidades con una segunda lengua cooficial)</t>
  </si>
  <si>
    <t>1. Datos del Consejo de adm. Del patrimonio nacional via IGAE</t>
  </si>
  <si>
    <t>peso en territ</t>
  </si>
  <si>
    <t>peso en gasto territ directamente</t>
  </si>
  <si>
    <t>resto gasto imputado</t>
  </si>
  <si>
    <t xml:space="preserve">total </t>
  </si>
  <si>
    <t>3.  Ajuste por desbordamientos</t>
  </si>
  <si>
    <t>peso</t>
  </si>
  <si>
    <t>Cap 1 en proporción al resto</t>
  </si>
  <si>
    <t>Finalmente, ajuste por desbordamientos</t>
  </si>
  <si>
    <t>Consejo de administración del Patrimonio Nacional vía IGAE</t>
  </si>
  <si>
    <t>Corrección por desbordamientos para el 50% del gasto (en vez del 25% habitual)</t>
  </si>
  <si>
    <t>http://www.mcu.es/archivos/IN/estadisticas/index.html</t>
  </si>
  <si>
    <t>CS06: Normalización lingüística + AF08</t>
  </si>
  <si>
    <t>incluye centros de alto rendimiento</t>
  </si>
  <si>
    <t>media pesos anteriores</t>
  </si>
  <si>
    <t>3. Distribución preliminar por localización y ajustes forales</t>
  </si>
  <si>
    <t>disn preliminar por localización</t>
  </si>
  <si>
    <t>población media</t>
  </si>
  <si>
    <t>gasto por hab</t>
  </si>
  <si>
    <t>dif con media</t>
  </si>
  <si>
    <t>preliminar con forales</t>
  </si>
  <si>
    <t>4. ajuste desbordamientos y distribución final</t>
  </si>
  <si>
    <t>por localizacion + forales</t>
  </si>
  <si>
    <t>tot a imputar</t>
  </si>
  <si>
    <t>Parte no territorialziada directamente, 50% por población y 50% por parte territorializada directamente</t>
  </si>
  <si>
    <t>Sobre esta distribución preliminar por localización se introduce un ajuste por competencias atípicas forales</t>
  </si>
  <si>
    <t>y una corrección por desbordamientos</t>
  </si>
  <si>
    <t>peso en gasto terrritorializado directmente</t>
  </si>
  <si>
    <t>337B: Conservación y restauración de bienes culturales + AF17/1</t>
  </si>
  <si>
    <t>MHAP, Secretaría General de Coordinación Autonómica y Local</t>
  </si>
  <si>
    <t>y elaboración propia</t>
  </si>
  <si>
    <t>ver hoja 21A1_comps_singulares.xls</t>
  </si>
  <si>
    <t>población media padrón</t>
  </si>
  <si>
    <t>Biblioteca Nacional: dato directo + corrección por desbordamientos</t>
  </si>
  <si>
    <t>GIEC y Biblioteca Nacional, consulta a través de la IGAE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</si>
  <si>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</si>
  <si>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</si>
  <si>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</si>
  <si>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</si>
  <si>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</si>
  <si>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</si>
  <si>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</si>
  <si>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</si>
  <si>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</si>
  <si>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</si>
  <si>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</si>
  <si>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</si>
  <si>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</si>
  <si>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</si>
  <si>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</si>
  <si>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</si>
  <si>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</si>
  <si>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</si>
  <si>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</si>
  <si>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</si>
  <si>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</si>
  <si>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</si>
  <si>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</si>
  <si>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</si>
  <si>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</si>
  <si>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</si>
  <si>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criterio  de reparto:</t>
  </si>
  <si>
    <t>336A: Fomento y apoyo de las actividades deportiva</t>
  </si>
  <si>
    <t>imputación gasto programa: 50% por resto del gasto del minsiterio y OOAA y 50% por poblacion</t>
  </si>
  <si>
    <t>peso en gasto territ ministerio</t>
  </si>
  <si>
    <t xml:space="preserve">gasto imputado </t>
  </si>
  <si>
    <t>Mitad por gasto territorializado del Ministerio, mitad por población</t>
  </si>
  <si>
    <t>gasto total OA por localización</t>
  </si>
  <si>
    <t>serv centrales</t>
  </si>
  <si>
    <t>cap 2</t>
  </si>
  <si>
    <t xml:space="preserve">con datos de personal de archivos de gestión estatal de </t>
  </si>
  <si>
    <t>personal</t>
  </si>
  <si>
    <t>peso en personal</t>
  </si>
  <si>
    <t>peso en subtotal</t>
  </si>
  <si>
    <t>y del resto en función del gasto terrirtorializado del Ministerio</t>
  </si>
  <si>
    <t>total preliminar por localización, Ministerio</t>
  </si>
  <si>
    <t>4. Distribución preliminar del total del programa por localización y ajuste por desbordamientos</t>
  </si>
  <si>
    <t>distribución preliminar por localización</t>
  </si>
  <si>
    <t>50% por reparto prelim</t>
  </si>
  <si>
    <t>25% por reparto PIB</t>
  </si>
  <si>
    <t>25% reparto POB</t>
  </si>
  <si>
    <t>gasto imputado forales</t>
  </si>
  <si>
    <t>gasto directo</t>
  </si>
  <si>
    <t>gasto directo F Suf, miles de euros</t>
  </si>
  <si>
    <t>gasto total, miles</t>
  </si>
  <si>
    <t xml:space="preserve">Varias comunidades  </t>
  </si>
  <si>
    <t xml:space="preserve">Servicios centrales </t>
  </si>
  <si>
    <t xml:space="preserve">Extranjero          </t>
  </si>
  <si>
    <t xml:space="preserve">No regionalizable   </t>
  </si>
  <si>
    <t>importe total a imputar</t>
  </si>
  <si>
    <t>ajuste forales</t>
  </si>
  <si>
    <t>con 2a lengua</t>
  </si>
  <si>
    <t>total a imputar</t>
  </si>
  <si>
    <t>total territ directamente</t>
  </si>
  <si>
    <t>333A: Museos</t>
  </si>
  <si>
    <t>volumen de gasto</t>
  </si>
  <si>
    <t>3. Museo del Prado.</t>
  </si>
  <si>
    <t>total gasto no financiero</t>
  </si>
  <si>
    <t>total territ</t>
  </si>
  <si>
    <t>falta por territorializar</t>
  </si>
  <si>
    <t>peso en cap 2</t>
  </si>
  <si>
    <t>peso en visitantes</t>
  </si>
  <si>
    <t>media pesos</t>
  </si>
  <si>
    <t>gasto personal imputado</t>
  </si>
  <si>
    <t xml:space="preserve">resto del gasto por imputar </t>
  </si>
  <si>
    <t>2. Imputación del gasto no territorializado directamente por población y gasto territorializado directamente</t>
  </si>
  <si>
    <t>se imputa en proporción a la parte territorializada</t>
  </si>
  <si>
    <t>peso en terrir</t>
  </si>
  <si>
    <t>gasto imputado resto</t>
  </si>
  <si>
    <t>gasto total OA</t>
  </si>
  <si>
    <t>2. Biblioteca Nacional</t>
  </si>
  <si>
    <t>2. OA Museo Nacional Reina Sofía</t>
  </si>
  <si>
    <t>gasto no financiero total</t>
  </si>
  <si>
    <t>por localización</t>
  </si>
  <si>
    <t>peso en PIB</t>
  </si>
  <si>
    <t>peso en POB</t>
  </si>
  <si>
    <t>75% por reparto prelim</t>
  </si>
  <si>
    <t>12.5% por reparto PIB</t>
  </si>
  <si>
    <t>12.5% reparto POB</t>
  </si>
  <si>
    <t>total = reparto final</t>
  </si>
  <si>
    <t>ponderación criterio</t>
  </si>
  <si>
    <t>cantidad a repartir</t>
  </si>
  <si>
    <t>volumen de gasto:</t>
  </si>
  <si>
    <t>Datos directos para la parte gestionada por la Gerencia de Infraestructuras y Equipamientos de Cultura (GIEC)</t>
  </si>
  <si>
    <t>GIEC, consulta a través de la IGAE</t>
  </si>
  <si>
    <t>reparto prelim por localización</t>
  </si>
  <si>
    <t>GIEC: dato directo</t>
  </si>
  <si>
    <t>337A: Administración del patrimonio históric nacional</t>
  </si>
  <si>
    <t>332A</t>
  </si>
  <si>
    <t>332B</t>
  </si>
  <si>
    <t>333A</t>
  </si>
  <si>
    <t>337B</t>
  </si>
  <si>
    <t>criterio de reparto:</t>
  </si>
  <si>
    <t>Corrección final por desbordameintos</t>
  </si>
  <si>
    <t>a imputar</t>
  </si>
  <si>
    <t>resto por gasto territorializado hasta ahora</t>
  </si>
  <si>
    <t>valoración de la competencia, con ajustes para pasar a caja</t>
  </si>
  <si>
    <t>subtotal: terr hasta ahora</t>
  </si>
  <si>
    <t>imputación resto gasto</t>
  </si>
  <si>
    <t>2.5e. Cultura y deportes</t>
  </si>
  <si>
    <t>total</t>
  </si>
  <si>
    <t>peso en total</t>
  </si>
  <si>
    <t xml:space="preserve">332A: Archivos </t>
  </si>
  <si>
    <t>332B: Bibliotecas</t>
  </si>
  <si>
    <t>resto del gasto, a imputar en proporción a la suma de lo territorializado hasta el momento (directamente o por población)</t>
  </si>
  <si>
    <t>2. Imputación del gasto no territorializado directamente</t>
  </si>
  <si>
    <t>ayudas a fundaciones partidos políticos y gasto en el extranjero por población</t>
  </si>
  <si>
    <t xml:space="preserve">333B: Exposiciones </t>
  </si>
  <si>
    <t>334A: Promoción y cooperación cultural</t>
  </si>
  <si>
    <t>gasto territorializado directamente</t>
  </si>
  <si>
    <t>total terr</t>
  </si>
  <si>
    <t>1. Datos del OA Gerencia de equipamientos e infraestructuras de cultura (vía IGAE)</t>
  </si>
  <si>
    <t>varias ccaa</t>
  </si>
  <si>
    <t>334B: Promoción del libro y publicaciones culturales</t>
  </si>
  <si>
    <t>335A: Música y danza:</t>
  </si>
  <si>
    <t>335B: Teatro</t>
  </si>
  <si>
    <t>335C: Cinematografía</t>
  </si>
  <si>
    <t>calculo corrección forales</t>
  </si>
  <si>
    <t>sin forales</t>
  </si>
  <si>
    <t>dif con media no forales</t>
  </si>
  <si>
    <t>corrección forales, total miles</t>
  </si>
  <si>
    <t>distn final con corr desbordamientos</t>
  </si>
  <si>
    <t>INAEM vía IGAE</t>
  </si>
  <si>
    <t>Dastos directos del INAEM</t>
  </si>
  <si>
    <t>total territ directa</t>
  </si>
  <si>
    <t>Gasto territorializado en informacón CSD: 50% por localización y 50% por licencias federativas</t>
  </si>
  <si>
    <t>Resto, por licencias federativas</t>
  </si>
  <si>
    <t>2. Imputación grandes teatros y centros madrid</t>
  </si>
  <si>
    <t>gasto a imputar</t>
  </si>
  <si>
    <t>Caps 4, 6 y 7 dato directo INAEM</t>
  </si>
  <si>
    <t>90% caps 1 y 2 a Madrid en primera instancia y luego corrrección desbordamientos</t>
  </si>
  <si>
    <t>10% caps 1 y 2 y resto gasto servicios centrales por población y PIB</t>
  </si>
  <si>
    <t>INAEM via IGAE</t>
  </si>
  <si>
    <t>No se utilizan</t>
  </si>
  <si>
    <t>peso en espectadores</t>
  </si>
  <si>
    <t>gasto imputado</t>
  </si>
  <si>
    <t>total a impuar</t>
  </si>
  <si>
    <t>2. Imputación del resto del gasto</t>
  </si>
  <si>
    <t>población</t>
  </si>
  <si>
    <t>1. Datos CSD vía IGAE</t>
  </si>
  <si>
    <t>a mutuas deportivas</t>
  </si>
  <si>
    <t>peso en localizacion</t>
  </si>
  <si>
    <t>gasto terr directamente</t>
  </si>
  <si>
    <t>subtotal hasta ahora</t>
  </si>
  <si>
    <t>peso en subtotal territ</t>
  </si>
  <si>
    <t>peso en territ hasta ahora</t>
  </si>
  <si>
    <t>gasto imputado, resto</t>
  </si>
  <si>
    <t>resto a imputar</t>
  </si>
  <si>
    <t>total ministerio por localización</t>
  </si>
  <si>
    <t>5. Corrección por desbordamientos</t>
  </si>
  <si>
    <t>distn preliminar por localización</t>
  </si>
  <si>
    <t xml:space="preserve">Reina Sofía, Prado y Thyssen: dato directo </t>
  </si>
  <si>
    <t>no parece muy creíble</t>
  </si>
  <si>
    <t>Archivos</t>
  </si>
  <si>
    <t>Bibliotecas</t>
  </si>
  <si>
    <t>Museos</t>
  </si>
  <si>
    <t>333B</t>
  </si>
  <si>
    <t>Exposiciones</t>
  </si>
  <si>
    <t>334A</t>
  </si>
  <si>
    <t>Promoción y cooperación cultural</t>
  </si>
  <si>
    <t>334B</t>
  </si>
  <si>
    <t>Promoción del libro y publicaciones culturales</t>
  </si>
  <si>
    <t>334C</t>
  </si>
  <si>
    <t>Fomento de las industrias culturales</t>
  </si>
  <si>
    <t>335A</t>
  </si>
  <si>
    <t>335B</t>
  </si>
  <si>
    <t>Teatro</t>
  </si>
  <si>
    <t>335C</t>
  </si>
  <si>
    <t>337A</t>
  </si>
  <si>
    <t>337C</t>
  </si>
  <si>
    <t>total gasto cultura</t>
  </si>
  <si>
    <t>peso en gasto cultura</t>
  </si>
  <si>
    <t>334C: Fomento de las industrias culturales</t>
  </si>
  <si>
    <t>Resto por población</t>
  </si>
  <si>
    <t>No regionalizable</t>
  </si>
  <si>
    <t>gasto total</t>
  </si>
  <si>
    <t>volimen de gasto</t>
  </si>
  <si>
    <t>1. Datos del INAEM vía IGAE</t>
  </si>
  <si>
    <t>peso en gasto territ</t>
  </si>
  <si>
    <t>peso en población</t>
  </si>
  <si>
    <t>Corrección por desbordamientos se aplica al total del gasto territorializado por localización en primera instancia</t>
  </si>
  <si>
    <t>Imputación del resto del gasto no territorializado directamente, mitad por gasto territorializado y mitad por poblaciíon</t>
  </si>
  <si>
    <t>1. Datos del ICAV vía IGAE: no sirven de casi nada. Casi todo se imputa a Madrid, incluyendo el festival de San Sebastian y el de Huelva</t>
  </si>
  <si>
    <t>Varias Comunidades</t>
  </si>
  <si>
    <t>Servicios centrales</t>
  </si>
  <si>
    <t>Extranjero</t>
  </si>
  <si>
    <t>Total</t>
  </si>
  <si>
    <t>Varias CCAA</t>
  </si>
  <si>
    <t>SSCC</t>
  </si>
  <si>
    <t>No reg.</t>
  </si>
  <si>
    <t xml:space="preserve">dist final con corrección desbordamientos </t>
  </si>
  <si>
    <t>Gasto no financiero</t>
  </si>
  <si>
    <t>peso en licencias</t>
  </si>
  <si>
    <t>media pesos loc y licencia</t>
  </si>
  <si>
    <t>2. Imputación de gastos territorializados directamente: 50% por localizacion y 50% por licencias federativas</t>
  </si>
  <si>
    <t>se ignora el desglose parcial que se ofrece de cap 1 y 2</t>
  </si>
  <si>
    <t>en amarillo gasto que se reclasifica como servicios centrales o no territorializables</t>
  </si>
  <si>
    <t>Trabajadores afiliados a la SS código CNAE 90 Actividades de creación, artísticas y espectáculos</t>
  </si>
  <si>
    <t>peso en trabajadores afiliados</t>
  </si>
  <si>
    <t>Resto afiliados a la Seguridad Social grupo 90.0 de la CNAE</t>
  </si>
  <si>
    <t>3. Gasto total del ICAV en el programa se imputa en proporción al número de espectadores de películas españolas en cines</t>
  </si>
  <si>
    <t>1. Datos del GEIC vía IGAE:  Sólo contiene capítulo 6 y se imputa todo a Madrid</t>
  </si>
  <si>
    <t>http://www.ine.es/jaxi/menu.do?type=pcaxis&amp;path=/t12/a116/a01/&amp;file=pcaxis</t>
  </si>
  <si>
    <t>http://www.ine.es/jaxi/menu.do?type=pcaxis&amp;path=/t12/a115/a01/&amp;file=pcaxis</t>
  </si>
  <si>
    <t xml:space="preserve">3. Iimputación gstos de personal y otros varias ccaa </t>
  </si>
  <si>
    <t>gasto imputado no regionalizable y varias ccaa</t>
  </si>
  <si>
    <t>total a imputar por personal</t>
  </si>
  <si>
    <t>total a imputar por población, extranjero</t>
  </si>
  <si>
    <t>gasto en extranjero imputado</t>
  </si>
  <si>
    <t>Parte información directa: datos IGAE</t>
  </si>
  <si>
    <t>Informe IGAE</t>
  </si>
  <si>
    <t>IGAE y PGE</t>
  </si>
  <si>
    <t>Ayudas a bibliotecas por región de destino de acuerdo con informe IGAE</t>
  </si>
  <si>
    <t>1. Datos IGAE y cálculos</t>
  </si>
  <si>
    <t>Cap 7 y ayudas a centros educativos informe IGAE</t>
  </si>
  <si>
    <t>en gris, se reclasifica a servicios centrales en función del gasto per cápita que le correspondería a Madrid por su población</t>
  </si>
  <si>
    <t>Imputación del gasto que falta, en proporción al territorializado hasta ahora</t>
  </si>
  <si>
    <t>datos de afiliación de la TGSS, media de los datos mensuales</t>
  </si>
  <si>
    <t xml:space="preserve">gasto </t>
  </si>
  <si>
    <t>1. Datos del CIS y territorialización del gasto</t>
  </si>
  <si>
    <t>pocentaje católicos</t>
  </si>
  <si>
    <t>% católicos que asisten al menos ocasionalmente a misa</t>
  </si>
  <si>
    <t>poblacion media padrón</t>
  </si>
  <si>
    <t>católicos</t>
  </si>
  <si>
    <t>% en total católicos</t>
  </si>
  <si>
    <t>% en total asistentes a misa</t>
  </si>
  <si>
    <t>católicos que asisten a misa</t>
  </si>
  <si>
    <t>50% en proporción a la población que se considera católica y</t>
  </si>
  <si>
    <t>50% en proporción a los que van a misa al menos ocasionalmente</t>
  </si>
  <si>
    <t>Pob_CCAA</t>
  </si>
  <si>
    <t>Código</t>
  </si>
  <si>
    <t>Sección</t>
  </si>
  <si>
    <t>Órgano Ejecutor 1</t>
  </si>
  <si>
    <t>Órgano Ejecutor 2</t>
  </si>
  <si>
    <t>Órgano Ejecutor 3</t>
  </si>
  <si>
    <t>Órgano Ejecutor 4</t>
  </si>
  <si>
    <t>Secretaría general tecnica</t>
  </si>
  <si>
    <t>Secretaría de estado de cultura</t>
  </si>
  <si>
    <t>Direcc. gral. de politicas e industrias culturales y del libro</t>
  </si>
  <si>
    <t>Gerencia de infraestructuras y equipamientos</t>
  </si>
  <si>
    <t>D. g. de bellas artes y bienes culturales y de archivos y bibliotecas</t>
  </si>
  <si>
    <t>Biblioteca nacional</t>
  </si>
  <si>
    <t>Música y danza</t>
  </si>
  <si>
    <t>Instituto nacional de las artes escénicas y de la música</t>
  </si>
  <si>
    <t>Cinematografía</t>
  </si>
  <si>
    <t>Instituto de la cinematografía y de las artes audiovisuales</t>
  </si>
  <si>
    <t>Fomento y apoyo de las actividades deportivas</t>
  </si>
  <si>
    <t>Consejo superior de deportes</t>
  </si>
  <si>
    <t>Agencia estatal antidopaje</t>
  </si>
  <si>
    <t>Administración del patrimonio histórico-nacional</t>
  </si>
  <si>
    <t>Consejo de administración del patrimonio nacional</t>
  </si>
  <si>
    <t>Ministerio, subsecretaría y servicios generales</t>
  </si>
  <si>
    <t>Servicios Centrales</t>
  </si>
  <si>
    <t>GIEC</t>
  </si>
  <si>
    <t>Biblioteca Nacional</t>
  </si>
  <si>
    <t>Ministerio</t>
  </si>
  <si>
    <t>484 ayudas a instituciones y asociaciones profesionales para el desarrollo de sus actividades</t>
  </si>
  <si>
    <t>463 a entidades locales para preservación del patrimonio digital</t>
  </si>
  <si>
    <t>482 premios</t>
  </si>
  <si>
    <t>620 inversión nueva asociada al funcionamiento operativo de los servicios</t>
  </si>
  <si>
    <t>630 inversión de reposición asociada al funcionamiento operativo de los servicios</t>
  </si>
  <si>
    <t>640 gastos en inversiones de carácter inmaterial</t>
  </si>
  <si>
    <t>Total Regionalizado</t>
  </si>
  <si>
    <t>Total programa</t>
  </si>
  <si>
    <t>imputación resto gasto programa por Ministerio</t>
  </si>
  <si>
    <t>Total regionalizado</t>
  </si>
  <si>
    <t>Total no regionalizado</t>
  </si>
  <si>
    <t>Reparto preliminar por localizacion</t>
  </si>
  <si>
    <t>Distr final, con corr por desbordamientos</t>
  </si>
  <si>
    <t>Gasto per cápita, euros</t>
  </si>
  <si>
    <t>Saldo per cápita relativo</t>
  </si>
  <si>
    <t>Saldo total relativo</t>
  </si>
  <si>
    <t>Reparto preliminar por localización</t>
  </si>
  <si>
    <t>MNCARS</t>
  </si>
  <si>
    <t>Thyssen</t>
  </si>
  <si>
    <t>Imputación del resto del gasto no territorializado directamente</t>
  </si>
  <si>
    <t>Falta por terr</t>
  </si>
  <si>
    <t>Gasto total imputado, miles de euros</t>
  </si>
  <si>
    <t>481 premios nacionales</t>
  </si>
  <si>
    <t>485 otras transferencias</t>
  </si>
  <si>
    <t>Total terr directamente</t>
  </si>
  <si>
    <t>Peso en gasto territorial</t>
  </si>
  <si>
    <t>Capitulo2</t>
  </si>
  <si>
    <t>MINISTERIO</t>
  </si>
  <si>
    <t>Capitulo1</t>
  </si>
  <si>
    <t>Capitulo3</t>
  </si>
  <si>
    <t>Capitulo6</t>
  </si>
  <si>
    <t>Capitulo7</t>
  </si>
  <si>
    <t>Total no Regionalizado</t>
  </si>
  <si>
    <t>Peso en total territorializado</t>
  </si>
  <si>
    <t>480 a fundaciones para actividades culturales y gastos de funcionamiento</t>
  </si>
  <si>
    <t>489 otras ayudas y subvenciones</t>
  </si>
  <si>
    <t xml:space="preserve">(criterio: </t>
  </si>
  <si>
    <t>Imputación de gastos de personal de varias comunidades</t>
  </si>
  <si>
    <t xml:space="preserve">gasto en el extranjero </t>
  </si>
  <si>
    <t>gasto por territorializar</t>
  </si>
  <si>
    <t>Capitulo4</t>
  </si>
  <si>
    <t>Distn preliminar por localizacion</t>
  </si>
  <si>
    <t>Distn final con corr desbordamientos</t>
  </si>
  <si>
    <t>Total Programa</t>
  </si>
  <si>
    <t>Distr preliminar por localización</t>
  </si>
  <si>
    <t>Distn final</t>
  </si>
  <si>
    <t>Capítulo 4 a ISFL ámbito nacional, se imputa a servicios centrales</t>
  </si>
  <si>
    <t>Capítulo 4 al Colegio de sociólogos, empresa privada, se imputa a servicios centrales</t>
  </si>
  <si>
    <t>Capítulos 6 y 7 se imputan a servicios centrales porque afectan al conjunto del sistema</t>
  </si>
  <si>
    <t>481 subv.r.ptos.y fundaciones parr.2 art.2 ley 23/82</t>
  </si>
  <si>
    <t>482 becas</t>
  </si>
  <si>
    <t>483 convenio monasterio de yuste</t>
  </si>
  <si>
    <t>Total terrrit directamente</t>
  </si>
  <si>
    <t>2. Imputación preliminar del gasto no territorializado directamente en proporción al territorializado directamente</t>
  </si>
  <si>
    <t>Dist preliminar por localizacion</t>
  </si>
  <si>
    <t>Ajuste forales</t>
  </si>
  <si>
    <t>Dist final con corr desbordamientos y ajuste forales</t>
  </si>
  <si>
    <t>Ajustes forales</t>
  </si>
  <si>
    <t>gasto total imputado por población</t>
  </si>
  <si>
    <t>261O: Ordenación y fomento de la edificación, actuaciones relacionadas con el 1% cultural</t>
  </si>
  <si>
    <t>Dato directo del SIC</t>
  </si>
  <si>
    <t>1. Datos SIC: territorializados directamente</t>
  </si>
  <si>
    <t>748 actuaciones relacionadas con el 1 % cultural</t>
  </si>
  <si>
    <t>751 actuaciones relacionadas con el 1 % cultural</t>
  </si>
  <si>
    <t>764 actuaciones relacionadas con el 1 % cultural</t>
  </si>
  <si>
    <t>Gasto territorializado directamente</t>
  </si>
  <si>
    <t>2. Resto de gasto, a imputar por gasto territorializado</t>
  </si>
  <si>
    <t>Peso en gasto territorializado</t>
  </si>
  <si>
    <t>Gasto imputado, resto</t>
  </si>
  <si>
    <t>Normalización lingüística + AF08</t>
  </si>
  <si>
    <t>Fondo de Suficiencia</t>
  </si>
  <si>
    <t>FP080 : Aportación a la Iglesia Católica ligadas a la casilla del IRPF</t>
  </si>
  <si>
    <t>Aportación a la Iglesia Católica ligadas a la casilla del IRPF</t>
  </si>
  <si>
    <t>Ordenación y fomento de la edificación, actuaciones relacionadas con el 1% cultural</t>
  </si>
  <si>
    <t>Ministerio de Fomento.Dirección General de Arquitectura, Vivienda y Suelo</t>
  </si>
  <si>
    <t>3. Imputación gasto de interés general</t>
  </si>
  <si>
    <t>Distn preliminar por localización</t>
  </si>
  <si>
    <t>Dirección y Servicios Generales de Economía y Hacienda, transferencias a RTVE</t>
  </si>
  <si>
    <t>Las ayudas a la promoción del arte español asignadas a Madrid se imputan a servicios centrales y a Madrid se le imputa la parte correspondiente a su población.</t>
  </si>
  <si>
    <t>gasto en el extranjero , por población</t>
  </si>
  <si>
    <t>Museo del Prado</t>
  </si>
  <si>
    <t>Museo nacional centro de arte Reina Sofía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</si>
  <si>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</si>
  <si>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</si>
  <si>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</si>
  <si>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</si>
  <si>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</si>
  <si>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</si>
  <si>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</si>
  <si>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 xml:space="preserve"> Total</t>
  </si>
  <si>
    <t>923M/2 Direc. y serv. grales. de hacienda y admones. Públicas,  transferencias a RTVE</t>
  </si>
  <si>
    <t>Dirección y servicios generales de Cultura</t>
  </si>
  <si>
    <t>resto en proporción a la suma de las dos partidas anteriores</t>
  </si>
  <si>
    <t>Conservación y restauración de bienes culturales + AF17/1</t>
  </si>
  <si>
    <t>Protección del patrimonio histórico + AF17/2</t>
  </si>
  <si>
    <t>Datos directos del SIC para el grueso del programa</t>
  </si>
  <si>
    <t>SIC</t>
  </si>
  <si>
    <t>1. Datos del SIC</t>
  </si>
  <si>
    <t>1. Datos SIC</t>
  </si>
  <si>
    <t>2. Datos del SIC, gasto del Ministerio</t>
  </si>
  <si>
    <t xml:space="preserve">notas: capítulo 2 imputado a Madrid en SIC, se sacan a servs centrales. </t>
  </si>
  <si>
    <t>Resto gasto ministerio (sintransf a Fund Thyssen), daatos directos del SIC + otros</t>
  </si>
  <si>
    <t>gasto ministerio: SIC</t>
  </si>
  <si>
    <t>4. Resto del gasto del Ministerio. SIC</t>
  </si>
  <si>
    <t>Ministerio: datos directos del SIC y resto por población y parte territorializada</t>
  </si>
  <si>
    <t>Ministerio: SIC</t>
  </si>
  <si>
    <t>Datos del SIC y de personal para el gasto del ministerio</t>
  </si>
  <si>
    <t>Informe IGAE y Estadística de archivos. Archivos estatales. Consulta directa al MECD, SEC. Información disponible en:</t>
  </si>
  <si>
    <t>Numero de visitantes de los museos de gestión directa del MECD: consulta directa a Secretaría de Estado de Cultura. Información disponible en:</t>
  </si>
  <si>
    <t>Informes IGAE para OOAA y SIC</t>
  </si>
  <si>
    <t>INE. Cultura y Ocio. Deportes. licencias federativas por territorio:</t>
  </si>
  <si>
    <t>Capítulos 1 y 2 se imputan a servicios centrales porque afectan al conjunto del funcionamiento del sistema</t>
  </si>
  <si>
    <t>CCAA_Total</t>
  </si>
  <si>
    <t>Imp_tot_prg</t>
  </si>
  <si>
    <t>Gasto ajustado</t>
  </si>
  <si>
    <t>Total_AGE</t>
  </si>
  <si>
    <t>Total_AGEc</t>
  </si>
  <si>
    <t>491 cuotas a organismos internacionales y para proyectos de cooperación internacional</t>
  </si>
  <si>
    <t>780 ayudas a entidades privadas sin ánimo de lucro para la mejora de las instalaciones y el equipamiento de sus archivos</t>
  </si>
  <si>
    <t>Total imputado</t>
  </si>
  <si>
    <t>OOAA1</t>
  </si>
  <si>
    <t>OOAAc1</t>
  </si>
  <si>
    <t>Total no regionalizable</t>
  </si>
  <si>
    <t>62002 edificios y otras construcciones</t>
  </si>
  <si>
    <t>62005 mobiliario y enseres</t>
  </si>
  <si>
    <t>63002 edificios y otras construcciones</t>
  </si>
  <si>
    <t>fuente: MECD. Secretaría de Estado de Cultura. Datos en archivo auxiliar</t>
  </si>
  <si>
    <t>OA Gerencia</t>
  </si>
  <si>
    <t>454 a comunidades autónomas para patrimonio bibliográfico español y patrimonio digital</t>
  </si>
  <si>
    <t>1. Datos del SIC, gasto del Ministerio</t>
  </si>
  <si>
    <t>todo en Madrid excepto pequeños gastos en el extranjero</t>
  </si>
  <si>
    <t>OOAAc2</t>
  </si>
  <si>
    <t>OOAA2</t>
  </si>
  <si>
    <t>63005 mobiliario y enseres</t>
  </si>
  <si>
    <t>62008 inv. nueva asoc. func. operat. servic.- fondos bibliográficos</t>
  </si>
  <si>
    <t>62009 inversion en otro inmovilizado material</t>
  </si>
  <si>
    <t>63001 inversion en construcciones</t>
  </si>
  <si>
    <t>63002 inversion en instalaciones tecnicas</t>
  </si>
  <si>
    <t>63004 inversion en maquinaria y utillaje</t>
  </si>
  <si>
    <t>63005 inversion en equipos informáticos</t>
  </si>
  <si>
    <t>63006 inversion en mobiliario</t>
  </si>
  <si>
    <t>63007 inversion en material informatico</t>
  </si>
  <si>
    <t>640 gastos inv. carac. inmaterial</t>
  </si>
  <si>
    <t xml:space="preserve">Total </t>
  </si>
  <si>
    <t>Imputación por localización</t>
  </si>
  <si>
    <t>OOAA3</t>
  </si>
  <si>
    <t>OOAAc3</t>
  </si>
  <si>
    <t>480 a familias e instituciones sin fines de lucro</t>
  </si>
  <si>
    <t>620 inversiones nuevas asociada al funcionamiento operativo de servicios</t>
  </si>
  <si>
    <t>630 inversiones reposicion asociadas al funcionamiento operat. servicios</t>
  </si>
  <si>
    <t>640 gaston de inversiones de caracter inmaterial</t>
  </si>
  <si>
    <t>Total Prado +Thyssen</t>
  </si>
  <si>
    <t>443 a la fundación lázaro galdiano para gastos de funcionamiento</t>
  </si>
  <si>
    <t>456 otras subvenciones a comunidades autónomas</t>
  </si>
  <si>
    <t>460 al consorcio de derecho público museo de arte contemporáneo "esteban vicente" para gastos de funcionamiento</t>
  </si>
  <si>
    <t>462 al ayuntamiento de ibiza para gastos de funcionamiento del museo puget</t>
  </si>
  <si>
    <t>464 a la diputación de granada para el centro josé guerrero</t>
  </si>
  <si>
    <t>466 a la fundación artium para gastos de funcionamiento del centro-museo vasco de arte contemporáneo artium</t>
  </si>
  <si>
    <t>483 al museo nacional de arte de cataluña (mnac) para gastos de funcionamiento</t>
  </si>
  <si>
    <t>Peso</t>
  </si>
  <si>
    <t>G25e_PESO_POB</t>
  </si>
  <si>
    <t>Peso en poblacion</t>
  </si>
  <si>
    <t>Promedio pesos</t>
  </si>
  <si>
    <t>imputación gasto extranjero</t>
  </si>
  <si>
    <t>peso Pib</t>
  </si>
  <si>
    <t>Peso POB</t>
  </si>
  <si>
    <t>Total Ministerio</t>
  </si>
  <si>
    <t>Total BN por localización</t>
  </si>
  <si>
    <t>Imputación gasto extranjero por población</t>
  </si>
  <si>
    <t>Gasto extranjero por población</t>
  </si>
  <si>
    <t>Imputación gasto extranjero</t>
  </si>
  <si>
    <t>Total territorializado hasta ahora</t>
  </si>
  <si>
    <t>Peso en total</t>
  </si>
  <si>
    <t>Resto territorialización</t>
  </si>
  <si>
    <t>Total suma</t>
  </si>
  <si>
    <t>Total gasto no financiero</t>
  </si>
  <si>
    <t>441 a la fundación centro nacional del vidrio para sus gastos de funcionamiento</t>
  </si>
  <si>
    <t>445 a la fundación instituto de cultura gitana para sus gastos de funcionamiento</t>
  </si>
  <si>
    <t>446 a la fundación residencia de estudiantes para sus gastos de funcionamiento</t>
  </si>
  <si>
    <t>750 al consorcio del centro cultural federico garcia lorca de granada para la construcción del centro lorca de granada</t>
  </si>
  <si>
    <t>gasto extranjero imputado por población</t>
  </si>
  <si>
    <t>477 ayudas para empresas editoras de revistas de cultura en castellano y otras lenguas cooficiales distintas del castellano</t>
  </si>
  <si>
    <t>481 ayudas para la acción y la promoción cultural</t>
  </si>
  <si>
    <t>775 ayudas para el fomento de la edición de libros españoles escritos en lengua castellana y en lenguas cooficiales distintas a la castellana para bibliotecas públicas</t>
  </si>
  <si>
    <t>Se imputa todo por población, también capítulo 7 porque las ayudas van destinadas a la edición de libros para bibliotecas: los destinatarios son las empresas, pero los beneficiarios son los lectores.El programa se ejecuta íntegramente por la Subdirección General de Promoción del Libro, la Lectura y las Letras Españolas</t>
  </si>
  <si>
    <t>471 a la sociedad de garantía recíproca audiovisual aval sgri para la subvención del coste de los avales de los préstamos a empresas e industrias culturales</t>
  </si>
  <si>
    <t>772 ayudas a la inversión en capital para incrementar la oferta legal de contenidos digitales culturales en internet y para promover la modernización, innovación y adaptación tecnológica de las industrias culturales y creativas</t>
  </si>
  <si>
    <t>45400 al consorcio del teatro de la maestanza y sala arenal para actividades</t>
  </si>
  <si>
    <t>45404 a la funciacion palau de las arts valenciana para su temporada</t>
  </si>
  <si>
    <t>45406 al instituto complutense de ciencias musicales para sus actividades</t>
  </si>
  <si>
    <t>461 a festivales y otras actividades musicales de ambito nacional</t>
  </si>
  <si>
    <t>46443 festival internacional de musica y danza de granada para su desarrollo</t>
  </si>
  <si>
    <t>46445 a consorcio mercat de les flors-centre de les arts de moviment activid</t>
  </si>
  <si>
    <t>46447 a la fundacion patronato semana musica religiosa de cuenca desarrollo</t>
  </si>
  <si>
    <t>473 giras y producciones personas y conjuntos musicales y coreograficos.</t>
  </si>
  <si>
    <t>48012 a la fundacion archivo manuel de falla para sus actividades</t>
  </si>
  <si>
    <t>48025 fundacion instituto musica de camara madrid para sus actividades</t>
  </si>
  <si>
    <t>48045 a la fundacion cante de las minas</t>
  </si>
  <si>
    <t>48046 a la asociacion cultural red española de teatros para circuitos danz</t>
  </si>
  <si>
    <t>48047 al circuito estatal de musicas populares</t>
  </si>
  <si>
    <t>481 programas de actividades musicales de ámbito nacional e internacional</t>
  </si>
  <si>
    <t>48400 a la fund. gran teatre liceu.aportacion ordinaria para sus actividades</t>
  </si>
  <si>
    <t>48500 para apoyo a temporadas líricas</t>
  </si>
  <si>
    <t>48501 a la asociación bilbaína de amigos ópera para desarrollo temporada</t>
  </si>
  <si>
    <t>48502 la fundación del festival de ópera de oviedo para su temporada lírica</t>
  </si>
  <si>
    <t>48503 a la asociación de amigos canarios opera en las palmas para temporda</t>
  </si>
  <si>
    <t>487 premios nacionales de música y danza</t>
  </si>
  <si>
    <t>78205 a la fundacion gran teatro del liceo para inversiones</t>
  </si>
  <si>
    <t>45407 al cosor. patro. fest. clasico de merida desarrollo actividades festiv</t>
  </si>
  <si>
    <t>46401 a la fund.munic.cultura ayun. cadiz festival iberoamericano de teatro</t>
  </si>
  <si>
    <t>46405 a la diputaion de alicante muestra teatro español de autores contempor</t>
  </si>
  <si>
    <t>46406 al ayuntamiento de tarrega para la fira de teatre al carrer de tárrega</t>
  </si>
  <si>
    <t>46422 a otros festivales ferias teatrales y circenses organizdos cc.ll.</t>
  </si>
  <si>
    <t>475 programas de difusión nacional de la dramaturgia actual y preservación</t>
  </si>
  <si>
    <t>48304 a otras entidades sin fines de lucro para sus actividades</t>
  </si>
  <si>
    <t>48320 a la fundacion festival inter. teatro clasico de almagro desarrollo actividades</t>
  </si>
  <si>
    <t>488 premios nacionales de teatro y circo y premio aut. nov. calderon barca</t>
  </si>
  <si>
    <t>742 al consorcio de rehabilitación de teatros de barcelona ayudas rehabili</t>
  </si>
  <si>
    <t>771 transferencias a emp. priv. para infraestructuras de circo itinerante</t>
  </si>
  <si>
    <t>Gasto extranjero imputado por población</t>
  </si>
  <si>
    <t>Siguiendo el mismo criterio establecido para las otras transferencias del INAEM para festivales concreto, la transferencia para el Festival Clásico de Almagro que se imputa a Madrid, se imputa a Castilla-La Mancha, por celebrarse allí.</t>
  </si>
  <si>
    <t>Imp_tot_AF</t>
  </si>
  <si>
    <t>Número de espectadores de películas españolas en cines durante 2013</t>
  </si>
  <si>
    <t>INE. Estadísticas de Cultura y Ocio. Cinematografía. 2013</t>
  </si>
  <si>
    <t>45601 a cc.aa. para gastos de funcionamiento de centros de tecnificacion</t>
  </si>
  <si>
    <t>45603 al centro de alto rendimiento deportivo de sant cugat (barcelona) para gastos de funcionamiento</t>
  </si>
  <si>
    <t>48001 a federaciones deportivas españolas de discapacitados</t>
  </si>
  <si>
    <t>48003 al comite paralimpico español</t>
  </si>
  <si>
    <t>48301 a federaciones deportivas españolas</t>
  </si>
  <si>
    <t>48303 al comite olimpico español</t>
  </si>
  <si>
    <t>48305 para proyectos mujer y deporte y comision mujer y deporte del coe.</t>
  </si>
  <si>
    <t>48601 becas y ayudas a familias para investigacion dtva. de interes estatal</t>
  </si>
  <si>
    <t>488 a la lnfp en cumplimiento ley 13/2011 de regulacion juego en relacion del rd 419/91</t>
  </si>
  <si>
    <t>62001 edificios. nueva construccion</t>
  </si>
  <si>
    <t>62004 mobiliario. adquisicion nueva de muebles y equipos</t>
  </si>
  <si>
    <t>62005 informatica: nuevas aplicaciones</t>
  </si>
  <si>
    <t>63001 edificios y otras construcciones</t>
  </si>
  <si>
    <t>63004 mobiliario y enseres</t>
  </si>
  <si>
    <t>63005 informatica: reposicion, aplicaciones</t>
  </si>
  <si>
    <t>64001 desarrollo de la administracion electronica</t>
  </si>
  <si>
    <t>64003 tarjeta sanitaria deportista</t>
  </si>
  <si>
    <t>75103 al car de sant cugat (barcelona) para la construccion de nuevas instalaciones deportivas y modernizacion.</t>
  </si>
  <si>
    <t>78101 a federaciones deportivas españolas para instalaciones deportivas y equipamiento</t>
  </si>
  <si>
    <t xml:space="preserve"> 2. Datos AEAD vía IGAE</t>
  </si>
  <si>
    <t>484 para cumplimiento de la st 470/2013, de 24 de octubre, de la sala de lo social del tsj i. baleares</t>
  </si>
  <si>
    <t>PIB_CCAA</t>
  </si>
  <si>
    <t>Sin territorializar</t>
  </si>
  <si>
    <t>Subtotal</t>
  </si>
  <si>
    <t>443 al consorcio "ciudad de santiago de compostela"</t>
  </si>
  <si>
    <t>444 al consorcio de la ciudad de toledo</t>
  </si>
  <si>
    <t>445 al consorcio de la ciudad de cuenca</t>
  </si>
  <si>
    <t>760 a ayuntamientos, diputaciones y otros entes locales</t>
  </si>
  <si>
    <t>784 aportaciones institucionales</t>
  </si>
  <si>
    <t>473 ayudas a proyectos de conservación, protección y difusión de bienes declarados patrimonio cultural</t>
  </si>
  <si>
    <t>621 inversiones producto del 1% cultural, artículo 68 ley 16/85, de 25 de junio,del patrimonio histórico español para adquisición de bienes culturales</t>
  </si>
  <si>
    <t>761 ayudas a proyectos de conservación, protección y difusión de bienes declarados patrimonio mundial</t>
  </si>
  <si>
    <t>Población media de acuerdo con el padrón,  promedio de los valores correspondientes a 1 de enero de 2013 y 1 de enero de 2014</t>
  </si>
  <si>
    <t>Gasto total miles de euros</t>
  </si>
  <si>
    <t>321M_3: Dirección y Servicios Generales de Educación, Cultura y Deportes</t>
  </si>
  <si>
    <t>Gasto total en programas de Cultura gestionados por el Ministerio de Educación Cultura y Deporte</t>
  </si>
  <si>
    <t>Gasto total Cultura del programa 313M3</t>
  </si>
  <si>
    <t>Gasto en Cultura del programa 321M3</t>
  </si>
  <si>
    <t>El concepto 487 contiene varias transferencias a fundaciones y asociaciones con dependencia orgánica de partidos políticos con representación en las cortes generales, para funcionamiento y actividades de estudio y desarrollo del pensamiento político, social y cultural. Estas transferencias se trasladan a servicios centrales dado que el ámbito de actuación de los partidos con representación en Cortes es todo el territorio nacional y se reparten por población.</t>
  </si>
  <si>
    <t>487 partidos politicos por población</t>
  </si>
  <si>
    <t>487 partidos politicos</t>
  </si>
  <si>
    <t xml:space="preserve">Territorializado </t>
  </si>
  <si>
    <t>Por ello, se pasan a servicios centrales y se imputan, como el resto del gasto, según los trabajadores afiliados a la SS en el sector.</t>
  </si>
  <si>
    <t>Las transferencias a la sociedad de garantía recíproca audivisual se imputan erróneamente a Madrid, dado que actúan en todo el territorio del Estado.</t>
  </si>
  <si>
    <t>El convenio con el Monasterio de Yuste que se imputa inicialmente a Madrid, se traslada a Extremadura.</t>
  </si>
  <si>
    <t>321M_3</t>
  </si>
  <si>
    <t>Imp_notot_prg</t>
  </si>
  <si>
    <t>Codigo_Programas</t>
  </si>
  <si>
    <t>923M_2</t>
  </si>
  <si>
    <t>FP080</t>
  </si>
  <si>
    <t>CS06</t>
  </si>
  <si>
    <t>261O_2</t>
  </si>
  <si>
    <t>Importe total de la sección</t>
  </si>
  <si>
    <t>Codigo_Programa_AF</t>
  </si>
  <si>
    <t>Total ajuste forales de la sección</t>
  </si>
  <si>
    <t>Gasto total, miles de euros</t>
  </si>
  <si>
    <t>Desb_exists</t>
  </si>
  <si>
    <t>Dado su carácter de financión local, se pasa a la sección 22, programa 336A_2</t>
  </si>
  <si>
    <t>Se reponderan en función de localización y licencias federativas los gastos territorializados que corresponden a conceptos que afectan no sólo a deportistas locales sino de todo el país. Son los conceptos 45601, 45602 y 45603.</t>
  </si>
  <si>
    <t>Total gasto imputado</t>
  </si>
  <si>
    <t>Resto de gasto imputado</t>
  </si>
  <si>
    <t>gasto imputado reponderado</t>
  </si>
  <si>
    <t>Total gasto por localización</t>
  </si>
  <si>
    <t>336A_1</t>
  </si>
  <si>
    <t>336A/1: Fomento y apoyo de las actividades deportivas</t>
  </si>
  <si>
    <t>Población media padrón 2014</t>
  </si>
  <si>
    <t>PIB_2014</t>
  </si>
  <si>
    <t>481 becas para la formación y especialización</t>
  </si>
  <si>
    <t>49201 conference of european national libraries (celn)</t>
  </si>
  <si>
    <t>49202 asoc. de estados iberoameric. para el desarrollo de las bibliotecas nac. de iberoamérica (abinia)</t>
  </si>
  <si>
    <t>49203 international internet preservation consortium (iipc)</t>
  </si>
  <si>
    <t>49204 european boureau of library information and documentation associations (eblida)</t>
  </si>
  <si>
    <t>49206 international council of museums (icom)</t>
  </si>
  <si>
    <t>49207 international federation of library associations and institutions (ifla)</t>
  </si>
  <si>
    <t>49208 centre international d'enregistrement des publications en série (cieps issn)</t>
  </si>
  <si>
    <t>49209 ligue des bibliothèques europèennes de la recherche (liber)</t>
  </si>
  <si>
    <t>49210 red europea de información y documentación sobre américa latina (redial)</t>
  </si>
  <si>
    <t>49212 the european library (tel)</t>
  </si>
  <si>
    <t>640 gastos en inversiones de caracter inmaterial</t>
  </si>
  <si>
    <t>62006 equipos para procesos de informacion</t>
  </si>
  <si>
    <t>62008 otro inmovilizado material</t>
  </si>
  <si>
    <t>63003 maquinaria, instalaciones y utillaje</t>
  </si>
  <si>
    <t>63006 equipos para procesos de informacion</t>
  </si>
  <si>
    <t>63008 otro inmovilizado material</t>
  </si>
  <si>
    <t>62000 terrenos y bienes naturales</t>
  </si>
  <si>
    <t>480 becas y ayudas formacion y perfeccionamiento en materias museisticas</t>
  </si>
  <si>
    <t>461 transferencias a otras instituciones culturales.</t>
  </si>
  <si>
    <t>465 al consorcio del macba para gastos de funcionamiento</t>
  </si>
  <si>
    <t>486 cuota a la asociación española de museólogos.</t>
  </si>
  <si>
    <t>Por regionalizar</t>
  </si>
  <si>
    <t>Reparto por población</t>
  </si>
  <si>
    <t>Peso población</t>
  </si>
  <si>
    <t>471 ayudas para  la promoción del arte español</t>
  </si>
  <si>
    <t>782 fundacion campus comillas para la rehabilitacion de su patrimonio historico-arquitectonico</t>
  </si>
  <si>
    <t>442 a la fundación víctimas del terrorismo para el desarrollo  de sus actividades</t>
  </si>
  <si>
    <t>447 a la fundación donostia / san sebastián 2016 para proyectos culturales en colaboración con la secretaría de estado de cultura con motivo de la celebración de donostia / san sebastián 2016 capital europea de la cultura</t>
  </si>
  <si>
    <t>487 para gastos de funcionamiento de fundaciones y asociaciones vinculadas con partidos políticos con representación en las cortes generales, que realicen actividades de estudio y desarrollo del pensamiento político y social, en función de la representación o</t>
  </si>
  <si>
    <t>440 a la fundacion teatro real para el desarrollo actividades musicales</t>
  </si>
  <si>
    <t>451 para actividades musicales de ámbito nacional e internacional</t>
  </si>
  <si>
    <t>48015 a la fundacion privada orfeó catalá- palau de la musica catalana para sus actividades</t>
  </si>
  <si>
    <t>78206 al consorcio palau de la musica catalana financiacion reforma sede</t>
  </si>
  <si>
    <t>48322 a la fundacion teatre lliure teatre public para actividades teatrales</t>
  </si>
  <si>
    <t>48323 a la fund. tº abadia, centro de estudios y creacion escenica de la cam para act.teatrales</t>
  </si>
  <si>
    <t>783 a la fundacion teatre lliure-teatre public para la reforma del teatre lliure de gracia</t>
  </si>
  <si>
    <t>784 a la fundacion teatro la abadia para obras en sede y equipamiento del teatro</t>
  </si>
  <si>
    <t>455 a cc.aa. baleares,canarias y ciud.auton. ceuta y melilla desplazamient</t>
  </si>
  <si>
    <t>481 pago sentencia 15 enero 2014 sala contencioso-adtvo audiencia nacional estim. recurso 389/2010</t>
  </si>
  <si>
    <t>48302 a fed. dep. españolas para sedes de federac. internac. en españa y para presidentes esp miembros fed</t>
  </si>
  <si>
    <t>48304 ayudas a deportistas por resultados obtenidos</t>
  </si>
  <si>
    <t>48600 premios a los colegios participantes en el proyecto</t>
  </si>
  <si>
    <t>48605 al colegio nacional de doctores y licenciados en ciencias politicas y sociologia para desarrollo de un plan integral de tutorizacion y orientacion laboral para deportistas</t>
  </si>
  <si>
    <t>78102 a fed. dtvas. españolas y discapacitados para instalaciones deportivas y equipamiento</t>
  </si>
  <si>
    <t>490 al exterior. contribución al institute of national anti-dopng organisations (inado)</t>
  </si>
  <si>
    <t>492 contribucion a la agencia mundial antidopaje (ama)</t>
  </si>
  <si>
    <t>612 para el pago de int.demora en fijacion justiprecio de bienes exprop por sentenc 695/11, de 7/7/2011</t>
  </si>
  <si>
    <t>763 aportación institucional al consorcio de la ciudad romana de mérida para actuaciones arqueológicas</t>
  </si>
  <si>
    <t>G25e_Gastocultura_noccaa</t>
  </si>
  <si>
    <t>G25b_Gasto321M3_noccaa</t>
  </si>
  <si>
    <t>A_G21A1_normling</t>
  </si>
  <si>
    <t>A_G25eA1_Personal_archivos</t>
  </si>
  <si>
    <t>A_G25eA1_cine</t>
  </si>
  <si>
    <t>A_G25eA1_licenciasfederativas</t>
  </si>
  <si>
    <t>ver A_G25eA1_clacs_aux_14.xlsx</t>
  </si>
  <si>
    <t>A_G25eA1_visimuseos</t>
  </si>
  <si>
    <t>A_G25eA1_induscultu</t>
  </si>
  <si>
    <t>Para Territorializare la parte no territorializada si la hubiese:</t>
  </si>
  <si>
    <t>peso de lo territorializado aquí:</t>
  </si>
  <si>
    <t>Falta por territorializar</t>
  </si>
  <si>
    <t>Se imputa en proporción a la parte territorializada</t>
  </si>
  <si>
    <t>SIN EL THYSSEN QUE SE LLEVA AL APARTADO ANTERIOR</t>
  </si>
  <si>
    <t>Ver: G25eA1_calcs_aux_14.xls</t>
  </si>
  <si>
    <t>PRADO</t>
  </si>
  <si>
    <t>MINISTERIO SIN THYSSEN</t>
  </si>
  <si>
    <t>THYSSEN</t>
  </si>
  <si>
    <r>
      <t xml:space="preserve">3. Imputar por loc con corrección desbordamientos para los gastos de la </t>
    </r>
    <r>
      <rPr>
        <u/>
        <sz val="10"/>
        <rFont val="Palatino"/>
      </rPr>
      <t>BIBLIOTECA NACIONAL</t>
    </r>
  </si>
  <si>
    <t>Servicios Centrales inputados a Madrid.</t>
  </si>
  <si>
    <t>Reparto final con desbordamientos</t>
  </si>
  <si>
    <t>En amarillo gasto que se reclasifica como servicios centrales o no territorializables</t>
  </si>
  <si>
    <t>Para la parte no regionalizada se procede como sigue:</t>
  </si>
  <si>
    <t>3. Gasto en el extranjero se imputa por población:</t>
  </si>
  <si>
    <t>Distribución final con desbordamientos</t>
  </si>
  <si>
    <t>Media pesos PIB y pob</t>
  </si>
  <si>
    <t>Ministerio de Educación y Ciencia, Consejo Superiod de Deportes</t>
  </si>
  <si>
    <t>Desglose de ciertos programas</t>
  </si>
  <si>
    <t>336A</t>
  </si>
  <si>
    <t>b) Gasto de la AEPSD (Agencia Española de Protección de la Salud en el Deporte)</t>
  </si>
  <si>
    <t>a) Gasto del CSD (Consejo Superior de Deportes)</t>
  </si>
  <si>
    <t>Total del 336A/1</t>
  </si>
  <si>
    <t>Total del 336A/2</t>
  </si>
  <si>
    <t>Total del programa (336A/1+336A/2)</t>
  </si>
  <si>
    <t>por localización las transferencias 445, 45601 y 45603</t>
  </si>
  <si>
    <t xml:space="preserve">Total Gasto imputado </t>
  </si>
  <si>
    <t>Dirección y servicios generales de hacienda y administraciones públicas</t>
  </si>
  <si>
    <t>923M</t>
  </si>
  <si>
    <t>Total del programa (923/1+923M/2)</t>
  </si>
  <si>
    <t>a)  Ente Público Radio Televisión Española (en liquidación)</t>
  </si>
  <si>
    <t>b) Al Grupo de la Corporación R.T.V.E.</t>
  </si>
  <si>
    <t>Total del 923M/2</t>
  </si>
  <si>
    <t>Total del 923M/1</t>
  </si>
  <si>
    <t>Ver:  G21A1_comps_singulares.xls</t>
  </si>
  <si>
    <t>261O</t>
  </si>
  <si>
    <t>b) 751 actuaciones relacionadas con el 1 % cultural</t>
  </si>
  <si>
    <t>a) 748 actuaciones relacionadas con el 1 % cultural</t>
  </si>
  <si>
    <t>c) 764 actuaciones relacionadas con el 1 % cultural</t>
  </si>
  <si>
    <t>Total del programa (261O/1+261O/2)</t>
  </si>
  <si>
    <t>Total del 261O/1</t>
  </si>
  <si>
    <t>Total del 261O/2</t>
  </si>
  <si>
    <t>A_G25eA1_Católicos</t>
  </si>
  <si>
    <t>A_G25eA1_CatólicosAMisa</t>
  </si>
  <si>
    <t>% de Católicos por CCAA en 2014 por CCAA</t>
  </si>
  <si>
    <t>% de Católicos que van al menos 1 vez a misa en 2014 por CCAA</t>
  </si>
  <si>
    <t>Ver: \2_5e_Cultura_14v\G25eA1_calcs_aux_14.xls</t>
  </si>
  <si>
    <t>Método alternativo de cálculo de los porcentajes anteriroes (Ejercicio 2012):</t>
  </si>
  <si>
    <t>CIS,  barómetros autonómicos de diciembre 2014</t>
  </si>
  <si>
    <t>http://www.cis.es/cis/opencm/ES/11_barometros/depositados.jsp</t>
  </si>
  <si>
    <t>336A/1. Fomento y apoyo de las actividades deportivas - concepto 460</t>
  </si>
  <si>
    <t>336A/2. Se saca el concepto 460 (del CSD) a diputaciones provinciales a traves de sus respectivas comunidades autonomas en cumplimiento de las obligaciones derivadas de la ley 13/2011, de 27 de mayo, de regulacion del juego en relacion con el real decreto 419/1991</t>
  </si>
  <si>
    <t>923M/1. Dirección y Servicios Generales de Economía y Hacienda</t>
  </si>
  <si>
    <t>923M/2. Dirección y Servicios Generales de Economía y Hacienda, transferencias a RTVE</t>
  </si>
  <si>
    <t>261O/1. Dirección y Servicios Generales de Economía y Hacienda</t>
  </si>
  <si>
    <t>261O/2. Dirección y Servicios Generales de Economía y Hacienda, transferencias a RTVE</t>
  </si>
  <si>
    <t>G25e_AF08_Normaling</t>
  </si>
  <si>
    <t>G25e_AF17_Conservbbcultural</t>
  </si>
  <si>
    <t>G25e_AF17_protecpatrimhco</t>
  </si>
  <si>
    <t>% gasto territorializado</t>
  </si>
  <si>
    <t>Gasto real territorializado</t>
  </si>
  <si>
    <t>460 a diputaciones provinciales a traves de sus respectivas comunidades autonomas en cumplimiento de las obligaciones derivadas de la ley 13/2011, de 27 de mayo, de regulacion del juego en relacion con el real decreto 419/1991</t>
  </si>
  <si>
    <t>CONTROLES:</t>
  </si>
  <si>
    <t>dsitrib preliminar por localización</t>
  </si>
  <si>
    <t>2. Imputación por población de actividades de ambito nacional y premios (del capitulo 4)</t>
  </si>
  <si>
    <t>Cantidad a imputar:</t>
  </si>
  <si>
    <t>Gatos 
territorializado</t>
  </si>
  <si>
    <t>3. Imputación del resto del gasto y corrección por desbordamienteos</t>
  </si>
  <si>
    <t>1. Se imputa a Madrid en primera instancia el 90% del gasto total de los cap 1 y 2. Posteriormente se regionaliza mediante corrección desbordamientos.</t>
  </si>
  <si>
    <t>Total no regionalizado:</t>
  </si>
  <si>
    <t>90% del Cap. 1 y 2 imputado inicialmente a Madried</t>
  </si>
  <si>
    <t>Gasto a imputar</t>
  </si>
  <si>
    <t>2. Se imputa por población y PIB: 10% caps 1 y 2 + lo no regionalizado del resto de capítulos</t>
  </si>
  <si>
    <t xml:space="preserve">Desglose del </t>
  </si>
  <si>
    <t>En gris, se reclasifica a servicios centrales en función del gasto per cápita que le correspondería a Madrid por su población</t>
  </si>
  <si>
    <t>Cantidad que se imputa inicialmente a Madrid:</t>
  </si>
  <si>
    <t>Gasto territorializado directamente por SIC tras ajustes</t>
  </si>
  <si>
    <t>75% 
por reparto
 preliminar</t>
  </si>
  <si>
    <t>12.5% 
reparto
por PIB</t>
  </si>
  <si>
    <t>12.5% 
reparto
por POB</t>
  </si>
  <si>
    <t>Parte no territorializada de los Cap. 1 y 2.</t>
  </si>
  <si>
    <t>Cantidad a repartir:</t>
  </si>
  <si>
    <t>Ponderación criterio:</t>
  </si>
  <si>
    <t>En naranja la parte no territorializada se reasigna a la CCAA correspondiente (Madrid o Cataluña, según corresponda)</t>
  </si>
  <si>
    <t>Peso en POB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</si>
</sst>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(* #,##0.00_);_(* \(#,##0.00\);_(* &quot;-&quot;??_);_(@_)"/>
    <numFmt numFmtId="165" formatCode="0.0%"/>
    <numFmt numFmtId="166" formatCode="#,##0.0"/>
    <numFmt numFmtId="167" formatCode="0.0"/>
    <numFmt numFmtId="168" formatCode="_(* #,##0.0_);_(* \(#,##0.0\);_(* &quot;-&quot;??_);_(@_)"/>
    <numFmt numFmtId="169" formatCode="_(* #,##0_);_(* \(#,##0\);_(* &quot;-&quot;??_);_(@_)"/>
    <numFmt numFmtId="170" formatCode="_-* #,##0\ _€_-;\-* #,##0\ _€_-;_-* &quot;-&quot;??\ _€_-;_-@_-"/>
    <numFmt numFmtId="171" formatCode="_-* #,##0.0\ _€_-;\-* #,##0.0\ _€_-;_-* &quot;-&quot;??\ _€_-;_-@_-"/>
    <numFmt numFmtId="172" formatCode="0.000"/>
    <numFmt numFmtId="173" formatCode="#,##0.000"/>
    <numFmt numFmtId="174" formatCode="#,##0.0000"/>
    <numFmt numFmtId="175" formatCode="#,##0.0000000"/>
    <numFmt numFmtId="176" formatCode="#,##0.00000000"/>
    <numFmt numFmtId="177" formatCode="#,##0.000000000000"/>
    <numFmt numFmtId="178" formatCode="#,##0.0000000000000"/>
    <numFmt numFmtId="179" formatCode="#,##0.0000000000"/>
  </numFmts>
  <fonts count="69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color indexed="8"/>
      <name val="Palatino"/>
      <family val="1"/>
    </font>
    <font>
      <sz val="8"/>
      <name val="Verdana"/>
      <family val="2"/>
    </font>
    <font>
      <b/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i/>
      <sz val="12"/>
      <name val="Palatino"/>
      <family val="1"/>
    </font>
    <font>
      <sz val="12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sz val="10"/>
      <color theme="1"/>
      <name val="Palatino"/>
      <family val="1"/>
    </font>
    <font>
      <sz val="12"/>
      <color theme="1"/>
      <name val="Palatino"/>
      <family val="1"/>
    </font>
    <font>
      <b/>
      <sz val="12"/>
      <color theme="1"/>
      <name val="Palatino"/>
      <family val="1"/>
    </font>
    <font>
      <b/>
      <sz val="10"/>
      <color rgb="FFFF0000"/>
      <name val="Palatino"/>
      <family val="1"/>
    </font>
    <font>
      <u/>
      <sz val="10"/>
      <color indexed="12"/>
      <name val="Palatino"/>
      <family val="1"/>
    </font>
    <font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Palatino"/>
      <family val="1"/>
    </font>
    <font>
      <sz val="11"/>
      <color theme="1"/>
      <name val="Palatino"/>
      <family val="1"/>
    </font>
    <font>
      <sz val="9"/>
      <color theme="1"/>
      <name val="Palatino"/>
      <family val="1"/>
    </font>
    <font>
      <b/>
      <i/>
      <sz val="10"/>
      <name val="Palatino"/>
      <family val="1"/>
    </font>
    <font>
      <b/>
      <i/>
      <sz val="10"/>
      <color theme="1"/>
      <name val="Palatino"/>
      <family val="1"/>
    </font>
    <font>
      <b/>
      <i/>
      <sz val="12"/>
      <name val="Palatino"/>
      <family val="1"/>
    </font>
    <font>
      <sz val="11"/>
      <name val="Palatino"/>
      <family val="1"/>
    </font>
    <font>
      <b/>
      <sz val="8"/>
      <name val="Verdana"/>
      <family val="2"/>
    </font>
    <font>
      <i/>
      <sz val="9"/>
      <name val="Palatino"/>
      <family val="1"/>
    </font>
    <font>
      <b/>
      <sz val="9"/>
      <name val="Palatino"/>
      <family val="1"/>
    </font>
    <font>
      <sz val="8"/>
      <name val="Palatino"/>
      <family val="1"/>
    </font>
    <font>
      <b/>
      <sz val="8"/>
      <name val="Palatino"/>
      <family val="1"/>
    </font>
    <font>
      <b/>
      <sz val="10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</font>
    <font>
      <b/>
      <i/>
      <sz val="10"/>
      <color theme="1"/>
      <name val="Palatino"/>
    </font>
    <font>
      <b/>
      <i/>
      <sz val="12"/>
      <name val="Palatino"/>
    </font>
    <font>
      <b/>
      <sz val="10"/>
      <color theme="1"/>
      <name val="Palatino"/>
    </font>
    <font>
      <b/>
      <sz val="11"/>
      <color theme="1"/>
      <name val="Calibri"/>
      <family val="2"/>
      <scheme val="minor"/>
    </font>
    <font>
      <sz val="10"/>
      <color theme="1"/>
      <name val="Palatino"/>
    </font>
    <font>
      <sz val="10"/>
      <name val="Calibri"/>
      <family val="2"/>
      <scheme val="minor"/>
    </font>
    <font>
      <sz val="9"/>
      <name val="Verdana"/>
      <family val="2"/>
    </font>
    <font>
      <b/>
      <i/>
      <sz val="10"/>
      <color indexed="8"/>
      <name val="Palatino"/>
    </font>
    <font>
      <b/>
      <sz val="8"/>
      <color theme="1"/>
      <name val="Palatino"/>
    </font>
    <font>
      <b/>
      <sz val="9"/>
      <name val="Verdana"/>
      <family val="2"/>
    </font>
    <font>
      <b/>
      <sz val="12"/>
      <color indexed="8"/>
      <name val="Palatino"/>
    </font>
    <font>
      <b/>
      <sz val="12"/>
      <name val="Palatino"/>
    </font>
    <font>
      <b/>
      <u/>
      <sz val="12"/>
      <name val="Palatino"/>
      <family val="1"/>
    </font>
    <font>
      <b/>
      <sz val="10"/>
      <name val="Palatino"/>
    </font>
    <font>
      <b/>
      <u/>
      <sz val="10"/>
      <name val="Palatino"/>
    </font>
    <font>
      <sz val="10"/>
      <name val="Palatino"/>
    </font>
    <font>
      <b/>
      <u/>
      <sz val="10"/>
      <name val="Palatino"/>
      <family val="1"/>
    </font>
    <font>
      <b/>
      <sz val="10"/>
      <color indexed="8"/>
      <name val="Palatino"/>
    </font>
    <font>
      <sz val="10"/>
      <color rgb="FFFF0000"/>
      <name val="Verdana"/>
      <family val="2"/>
    </font>
    <font>
      <sz val="10"/>
      <color rgb="FFFF0000"/>
      <name val="Arial"/>
      <family val="2"/>
    </font>
    <font>
      <u/>
      <sz val="10"/>
      <name val="Palatino"/>
    </font>
    <font>
      <u/>
      <sz val="10"/>
      <name val="Palatino"/>
      <family val="1"/>
    </font>
    <font>
      <u/>
      <sz val="10"/>
      <color theme="1"/>
      <name val="Palatino"/>
      <family val="1"/>
    </font>
    <font>
      <sz val="10"/>
      <color theme="0" tint="-0.14999847407452621"/>
      <name val="Palatino"/>
      <family val="1"/>
    </font>
    <font>
      <b/>
      <sz val="10"/>
      <color theme="0" tint="-0.14999847407452621"/>
      <name val="Palatino"/>
      <family val="1"/>
    </font>
    <font>
      <i/>
      <sz val="10"/>
      <color theme="0" tint="-0.14999847407452621"/>
      <name val="Palatino"/>
      <family val="1"/>
    </font>
    <font>
      <b/>
      <u/>
      <sz val="10"/>
      <color theme="1"/>
      <name val="Palatino"/>
      <family val="1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9" fontId="13" fillId="0" borderId="0" applyFont="0" applyFill="0" applyBorder="0" applyAlignment="0" applyProtection="0"/>
    <xf numFmtId="0" fontId="1" fillId="0" borderId="0"/>
  </cellStyleXfs>
  <cellXfs count="79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9" fillId="0" borderId="0" xfId="0" applyFont="1" applyAlignment="1">
      <alignment vertical="center"/>
    </xf>
    <xf numFmtId="0" fontId="0" fillId="0" borderId="0" xfId="0" applyFill="1"/>
    <xf numFmtId="0" fontId="7" fillId="0" borderId="0" xfId="0" applyFont="1"/>
    <xf numFmtId="3" fontId="0" fillId="0" borderId="0" xfId="0" applyNumberFormat="1" applyAlignment="1">
      <alignment horizontal="center"/>
    </xf>
    <xf numFmtId="0" fontId="9" fillId="0" borderId="0" xfId="0" applyFont="1" applyBorder="1"/>
    <xf numFmtId="1" fontId="9" fillId="0" borderId="0" xfId="0" applyNumberFormat="1" applyFont="1" applyBorder="1"/>
    <xf numFmtId="0" fontId="9" fillId="0" borderId="0" xfId="0" applyFont="1"/>
    <xf numFmtId="0" fontId="17" fillId="0" borderId="0" xfId="0" applyFont="1" applyBorder="1"/>
    <xf numFmtId="166" fontId="9" fillId="0" borderId="0" xfId="0" applyNumberFormat="1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7" fontId="9" fillId="0" borderId="0" xfId="0" applyNumberFormat="1" applyFont="1"/>
    <xf numFmtId="4" fontId="9" fillId="0" borderId="0" xfId="0" applyNumberFormat="1" applyFont="1" applyBorder="1"/>
    <xf numFmtId="9" fontId="9" fillId="0" borderId="0" xfId="6" applyFont="1" applyBorder="1"/>
    <xf numFmtId="0" fontId="9" fillId="0" borderId="0" xfId="0" applyFont="1" applyFill="1"/>
    <xf numFmtId="0" fontId="0" fillId="0" borderId="0" xfId="0" applyAlignment="1">
      <alignment horizontal="center" vertical="center"/>
    </xf>
    <xf numFmtId="3" fontId="14" fillId="0" borderId="0" xfId="0" applyNumberFormat="1" applyFont="1" applyAlignment="1">
      <alignment horizontal="center" wrapText="1"/>
    </xf>
    <xf numFmtId="3" fontId="9" fillId="0" borderId="0" xfId="0" applyNumberFormat="1" applyFont="1"/>
    <xf numFmtId="4" fontId="9" fillId="0" borderId="0" xfId="0" applyNumberFormat="1" applyFont="1"/>
    <xf numFmtId="0" fontId="14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9" fontId="9" fillId="0" borderId="0" xfId="6" applyFont="1"/>
    <xf numFmtId="0" fontId="9" fillId="0" borderId="0" xfId="0" applyFont="1" applyFill="1" applyAlignment="1">
      <alignment horizontal="left" vertical="center"/>
    </xf>
    <xf numFmtId="9" fontId="9" fillId="0" borderId="0" xfId="6" applyFont="1" applyFill="1"/>
    <xf numFmtId="0" fontId="9" fillId="0" borderId="0" xfId="0" applyFont="1" applyAlignment="1">
      <alignment horizontal="center" wrapText="1"/>
    </xf>
    <xf numFmtId="3" fontId="9" fillId="0" borderId="0" xfId="2" applyNumberFormat="1" applyFont="1"/>
    <xf numFmtId="3" fontId="14" fillId="0" borderId="0" xfId="2" applyNumberFormat="1" applyFont="1" applyAlignment="1">
      <alignment horizontal="left" vertical="center" wrapText="1"/>
    </xf>
    <xf numFmtId="164" fontId="9" fillId="0" borderId="0" xfId="2" applyFont="1"/>
    <xf numFmtId="3" fontId="9" fillId="0" borderId="0" xfId="0" applyNumberFormat="1" applyFont="1" applyFill="1"/>
    <xf numFmtId="4" fontId="9" fillId="0" borderId="0" xfId="0" applyNumberFormat="1" applyFont="1" applyFill="1"/>
    <xf numFmtId="0" fontId="9" fillId="0" borderId="0" xfId="0" applyFont="1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166" fontId="9" fillId="0" borderId="0" xfId="0" applyNumberFormat="1" applyFont="1" applyAlignment="1">
      <alignment vertical="center"/>
    </xf>
    <xf numFmtId="0" fontId="15" fillId="0" borderId="0" xfId="0" applyFont="1"/>
    <xf numFmtId="0" fontId="16" fillId="0" borderId="0" xfId="0" applyFont="1"/>
    <xf numFmtId="3" fontId="16" fillId="0" borderId="0" xfId="0" applyNumberFormat="1" applyFont="1"/>
    <xf numFmtId="1" fontId="16" fillId="0" borderId="0" xfId="0" applyNumberFormat="1" applyFont="1"/>
    <xf numFmtId="3" fontId="15" fillId="0" borderId="0" xfId="0" applyNumberFormat="1" applyFont="1" applyAlignment="1">
      <alignment horizontal="center" wrapText="1"/>
    </xf>
    <xf numFmtId="4" fontId="16" fillId="0" borderId="0" xfId="0" applyNumberFormat="1" applyFont="1"/>
    <xf numFmtId="10" fontId="16" fillId="0" borderId="0" xfId="6" applyNumberFormat="1" applyFont="1"/>
    <xf numFmtId="169" fontId="16" fillId="0" borderId="0" xfId="2" applyNumberFormat="1" applyFont="1"/>
    <xf numFmtId="0" fontId="9" fillId="0" borderId="0" xfId="0" applyFont="1" applyFill="1" applyBorder="1" applyAlignment="1">
      <alignment vertical="center" wrapText="1"/>
    </xf>
    <xf numFmtId="1" fontId="9" fillId="0" borderId="0" xfId="0" applyNumberFormat="1" applyFont="1" applyBorder="1" applyAlignment="1">
      <alignment vertical="center"/>
    </xf>
    <xf numFmtId="0" fontId="22" fillId="0" borderId="0" xfId="0" applyFont="1" applyBorder="1"/>
    <xf numFmtId="166" fontId="18" fillId="0" borderId="0" xfId="0" applyNumberFormat="1" applyFont="1"/>
    <xf numFmtId="0" fontId="18" fillId="0" borderId="0" xfId="0" applyFont="1"/>
    <xf numFmtId="166" fontId="18" fillId="0" borderId="0" xfId="0" applyNumberFormat="1" applyFont="1" applyBorder="1"/>
    <xf numFmtId="0" fontId="10" fillId="0" borderId="0" xfId="0" applyFont="1" applyAlignment="1">
      <alignment vertical="center"/>
    </xf>
    <xf numFmtId="0" fontId="9" fillId="0" borderId="0" xfId="0" applyFont="1" applyAlignment="1">
      <alignment wrapText="1"/>
    </xf>
    <xf numFmtId="165" fontId="9" fillId="0" borderId="0" xfId="0" applyNumberFormat="1" applyFont="1"/>
    <xf numFmtId="165" fontId="9" fillId="0" borderId="0" xfId="0" applyNumberFormat="1" applyFont="1" applyFill="1"/>
    <xf numFmtId="0" fontId="12" fillId="0" borderId="0" xfId="0" applyFont="1" applyAlignment="1">
      <alignment wrapText="1"/>
    </xf>
    <xf numFmtId="3" fontId="10" fillId="0" borderId="0" xfId="0" applyNumberFormat="1" applyFont="1"/>
    <xf numFmtId="0" fontId="12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 wrapText="1"/>
    </xf>
    <xf numFmtId="10" fontId="9" fillId="0" borderId="0" xfId="0" applyNumberFormat="1" applyFont="1"/>
    <xf numFmtId="166" fontId="9" fillId="0" borderId="0" xfId="0" applyNumberFormat="1" applyFont="1"/>
    <xf numFmtId="0" fontId="12" fillId="0" borderId="0" xfId="0" applyFont="1" applyFill="1"/>
    <xf numFmtId="3" fontId="9" fillId="0" borderId="0" xfId="0" applyNumberFormat="1" applyFont="1" applyBorder="1"/>
    <xf numFmtId="1" fontId="9" fillId="0" borderId="0" xfId="0" applyNumberFormat="1" applyFont="1"/>
    <xf numFmtId="3" fontId="9" fillId="0" borderId="0" xfId="0" applyNumberFormat="1" applyFont="1" applyAlignment="1">
      <alignment horizontal="center" wrapText="1"/>
    </xf>
    <xf numFmtId="3" fontId="9" fillId="0" borderId="0" xfId="0" applyNumberFormat="1" applyFont="1" applyAlignment="1">
      <alignment wrapText="1"/>
    </xf>
    <xf numFmtId="10" fontId="9" fillId="0" borderId="0" xfId="6" applyNumberFormat="1" applyFont="1"/>
    <xf numFmtId="0" fontId="23" fillId="0" borderId="0" xfId="1" applyFont="1" applyAlignment="1" applyProtection="1">
      <alignment vertical="center"/>
    </xf>
    <xf numFmtId="3" fontId="14" fillId="0" borderId="0" xfId="0" applyNumberFormat="1" applyFont="1" applyBorder="1" applyAlignment="1">
      <alignment horizontal="center" wrapText="1"/>
    </xf>
    <xf numFmtId="2" fontId="9" fillId="0" borderId="0" xfId="0" applyNumberFormat="1" applyFont="1"/>
    <xf numFmtId="0" fontId="14" fillId="0" borderId="0" xfId="0" applyFont="1" applyAlignment="1">
      <alignment wrapText="1"/>
    </xf>
    <xf numFmtId="9" fontId="9" fillId="0" borderId="0" xfId="0" applyNumberFormat="1" applyFont="1"/>
    <xf numFmtId="0" fontId="9" fillId="2" borderId="0" xfId="0" applyFont="1" applyFill="1"/>
    <xf numFmtId="0" fontId="9" fillId="3" borderId="0" xfId="0" applyFont="1" applyFill="1"/>
    <xf numFmtId="4" fontId="12" fillId="0" borderId="0" xfId="0" applyNumberFormat="1" applyFont="1" applyAlignment="1">
      <alignment vertical="center" wrapText="1"/>
    </xf>
    <xf numFmtId="0" fontId="10" fillId="0" borderId="0" xfId="5" applyFont="1" applyFill="1" applyBorder="1" applyAlignment="1">
      <alignment wrapText="1"/>
    </xf>
    <xf numFmtId="166" fontId="14" fillId="0" borderId="0" xfId="2" applyNumberFormat="1" applyFont="1" applyFill="1" applyAlignment="1">
      <alignment vertical="center" wrapText="1"/>
    </xf>
    <xf numFmtId="166" fontId="9" fillId="0" borderId="0" xfId="2" applyNumberFormat="1" applyFont="1"/>
    <xf numFmtId="0" fontId="14" fillId="0" borderId="0" xfId="0" applyFont="1" applyAlignment="1">
      <alignment vertical="center" wrapText="1"/>
    </xf>
    <xf numFmtId="1" fontId="9" fillId="0" borderId="0" xfId="2" applyNumberFormat="1" applyFont="1"/>
    <xf numFmtId="168" fontId="9" fillId="0" borderId="0" xfId="2" applyNumberFormat="1" applyFont="1"/>
    <xf numFmtId="3" fontId="12" fillId="0" borderId="0" xfId="0" applyNumberFormat="1" applyFont="1"/>
    <xf numFmtId="168" fontId="9" fillId="0" borderId="0" xfId="0" applyNumberFormat="1" applyFont="1"/>
    <xf numFmtId="164" fontId="12" fillId="0" borderId="0" xfId="0" applyNumberFormat="1" applyFont="1"/>
    <xf numFmtId="3" fontId="9" fillId="4" borderId="0" xfId="0" applyNumberFormat="1" applyFont="1" applyFill="1"/>
    <xf numFmtId="0" fontId="14" fillId="0" borderId="0" xfId="0" applyFont="1" applyAlignment="1">
      <alignment horizontal="left" wrapText="1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wrapText="1"/>
    </xf>
    <xf numFmtId="2" fontId="9" fillId="0" borderId="0" xfId="0" applyNumberFormat="1" applyFont="1" applyAlignment="1">
      <alignment wrapText="1"/>
    </xf>
    <xf numFmtId="3" fontId="10" fillId="0" borderId="0" xfId="5" applyNumberFormat="1" applyFont="1" applyFill="1" applyBorder="1" applyAlignment="1">
      <alignment wrapText="1"/>
    </xf>
    <xf numFmtId="9" fontId="10" fillId="0" borderId="0" xfId="6" applyFont="1" applyFill="1" applyBorder="1" applyAlignment="1">
      <alignment wrapText="1"/>
    </xf>
    <xf numFmtId="165" fontId="9" fillId="0" borderId="0" xfId="6" applyNumberFormat="1" applyFont="1"/>
    <xf numFmtId="169" fontId="9" fillId="0" borderId="0" xfId="2" applyNumberFormat="1" applyFont="1"/>
    <xf numFmtId="0" fontId="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164" fontId="9" fillId="0" borderId="0" xfId="0" applyNumberFormat="1" applyFont="1"/>
    <xf numFmtId="1" fontId="9" fillId="0" borderId="0" xfId="0" applyNumberFormat="1" applyFont="1" applyFill="1"/>
    <xf numFmtId="166" fontId="9" fillId="0" borderId="0" xfId="0" applyNumberFormat="1" applyFont="1" applyAlignment="1">
      <alignment horizontal="center" wrapText="1"/>
    </xf>
    <xf numFmtId="0" fontId="23" fillId="0" borderId="0" xfId="1" applyFont="1" applyAlignment="1" applyProtection="1"/>
    <xf numFmtId="0" fontId="14" fillId="0" borderId="0" xfId="3" applyFont="1"/>
    <xf numFmtId="0" fontId="9" fillId="0" borderId="0" xfId="3" applyFont="1"/>
    <xf numFmtId="0" fontId="10" fillId="0" borderId="0" xfId="3" applyFont="1" applyAlignment="1">
      <alignment vertical="center"/>
    </xf>
    <xf numFmtId="3" fontId="14" fillId="0" borderId="0" xfId="3" applyNumberFormat="1" applyFont="1" applyAlignment="1">
      <alignment horizontal="center" wrapText="1"/>
    </xf>
    <xf numFmtId="3" fontId="9" fillId="0" borderId="0" xfId="3" applyNumberFormat="1" applyFont="1"/>
    <xf numFmtId="4" fontId="9" fillId="0" borderId="0" xfId="3" applyNumberFormat="1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165" fontId="9" fillId="0" borderId="0" xfId="3" applyNumberFormat="1" applyFont="1"/>
    <xf numFmtId="3" fontId="9" fillId="0" borderId="0" xfId="3" applyNumberFormat="1" applyFont="1" applyFill="1"/>
    <xf numFmtId="0" fontId="14" fillId="0" borderId="0" xfId="3" applyFont="1" applyAlignment="1">
      <alignment wrapText="1"/>
    </xf>
    <xf numFmtId="3" fontId="10" fillId="0" borderId="0" xfId="3" applyNumberFormat="1" applyFont="1"/>
    <xf numFmtId="3" fontId="12" fillId="0" borderId="0" xfId="3" applyNumberFormat="1" applyFont="1"/>
    <xf numFmtId="0" fontId="12" fillId="0" borderId="0" xfId="3" applyFont="1"/>
    <xf numFmtId="0" fontId="9" fillId="0" borderId="0" xfId="3" applyFont="1" applyAlignment="1">
      <alignment wrapText="1"/>
    </xf>
    <xf numFmtId="4" fontId="9" fillId="0" borderId="0" xfId="3" applyNumberFormat="1" applyFont="1" applyAlignment="1">
      <alignment horizontal="center" wrapText="1"/>
    </xf>
    <xf numFmtId="4" fontId="12" fillId="0" borderId="0" xfId="3" applyNumberFormat="1" applyFont="1" applyAlignment="1">
      <alignment horizontal="center" vertical="center" wrapText="1"/>
    </xf>
    <xf numFmtId="4" fontId="9" fillId="0" borderId="0" xfId="3" applyNumberFormat="1" applyFont="1" applyAlignment="1">
      <alignment horizontal="center" vertical="center" wrapText="1"/>
    </xf>
    <xf numFmtId="4" fontId="12" fillId="0" borderId="0" xfId="3" applyNumberFormat="1" applyFont="1" applyFill="1" applyAlignment="1">
      <alignment horizontal="center" vertical="center" wrapText="1"/>
    </xf>
    <xf numFmtId="164" fontId="9" fillId="0" borderId="0" xfId="3" applyNumberFormat="1" applyFont="1"/>
    <xf numFmtId="166" fontId="14" fillId="0" borderId="0" xfId="2" applyNumberFormat="1" applyFont="1"/>
    <xf numFmtId="166" fontId="14" fillId="0" borderId="0" xfId="2" applyNumberFormat="1" applyFont="1" applyAlignment="1">
      <alignment horizontal="center" wrapText="1"/>
    </xf>
    <xf numFmtId="166" fontId="12" fillId="0" borderId="0" xfId="2" applyNumberFormat="1" applyFont="1"/>
    <xf numFmtId="166" fontId="9" fillId="0" borderId="0" xfId="2" applyNumberFormat="1" applyFont="1" applyAlignment="1">
      <alignment horizontal="center" wrapText="1"/>
    </xf>
    <xf numFmtId="166" fontId="14" fillId="0" borderId="0" xfId="2" applyNumberFormat="1" applyFont="1" applyAlignment="1">
      <alignment vertical="center" wrapText="1"/>
    </xf>
    <xf numFmtId="166" fontId="9" fillId="0" borderId="0" xfId="2" applyNumberFormat="1" applyFont="1" applyAlignment="1">
      <alignment wrapText="1"/>
    </xf>
    <xf numFmtId="166" fontId="9" fillId="0" borderId="0" xfId="2" applyNumberFormat="1" applyFont="1" applyAlignment="1">
      <alignment horizontal="center" vertical="center" wrapText="1"/>
    </xf>
    <xf numFmtId="166" fontId="12" fillId="0" borderId="0" xfId="2" applyNumberFormat="1" applyFont="1" applyAlignment="1">
      <alignment horizontal="center" vertical="center" wrapText="1"/>
    </xf>
    <xf numFmtId="166" fontId="10" fillId="0" borderId="0" xfId="2" applyNumberFormat="1" applyFont="1"/>
    <xf numFmtId="3" fontId="9" fillId="4" borderId="0" xfId="3" applyNumberFormat="1" applyFont="1" applyFill="1"/>
    <xf numFmtId="0" fontId="9" fillId="0" borderId="0" xfId="3" applyFont="1" applyFill="1"/>
    <xf numFmtId="165" fontId="9" fillId="0" borderId="0" xfId="3" applyNumberFormat="1" applyFont="1" applyFill="1"/>
    <xf numFmtId="0" fontId="14" fillId="0" borderId="0" xfId="3" applyFont="1" applyAlignment="1">
      <alignment horizontal="left" wrapText="1"/>
    </xf>
    <xf numFmtId="9" fontId="9" fillId="0" borderId="0" xfId="3" applyNumberFormat="1" applyFont="1"/>
    <xf numFmtId="2" fontId="9" fillId="0" borderId="0" xfId="3" applyNumberFormat="1" applyFont="1" applyAlignment="1">
      <alignment horizontal="center" wrapText="1"/>
    </xf>
    <xf numFmtId="10" fontId="9" fillId="0" borderId="0" xfId="3" applyNumberFormat="1" applyFont="1"/>
    <xf numFmtId="3" fontId="12" fillId="0" borderId="1" xfId="3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/>
    </xf>
    <xf numFmtId="3" fontId="19" fillId="0" borderId="0" xfId="0" applyNumberFormat="1" applyFont="1" applyFill="1" applyBorder="1" applyAlignment="1">
      <alignment horizontal="right" vertical="center"/>
    </xf>
    <xf numFmtId="10" fontId="19" fillId="0" borderId="0" xfId="6" applyNumberFormat="1" applyFont="1" applyFill="1" applyBorder="1" applyAlignment="1">
      <alignment horizontal="right" vertical="center"/>
    </xf>
    <xf numFmtId="4" fontId="19" fillId="0" borderId="0" xfId="0" applyNumberFormat="1" applyFont="1" applyFill="1" applyBorder="1" applyAlignment="1">
      <alignment horizontal="right" vertical="center"/>
    </xf>
    <xf numFmtId="2" fontId="19" fillId="0" borderId="0" xfId="0" applyNumberFormat="1" applyFont="1" applyFill="1" applyBorder="1" applyAlignment="1">
      <alignment horizontal="right" vertical="center"/>
    </xf>
    <xf numFmtId="1" fontId="19" fillId="0" borderId="0" xfId="6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righ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24" fillId="0" borderId="0" xfId="0" applyFont="1" applyFill="1" applyBorder="1"/>
    <xf numFmtId="0" fontId="19" fillId="0" borderId="0" xfId="0" applyFont="1" applyFill="1" applyBorder="1" applyAlignment="1">
      <alignment wrapText="1"/>
    </xf>
    <xf numFmtId="4" fontId="19" fillId="0" borderId="0" xfId="0" applyNumberFormat="1" applyFont="1" applyFill="1" applyBorder="1"/>
    <xf numFmtId="166" fontId="19" fillId="0" borderId="0" xfId="0" applyNumberFormat="1" applyFont="1" applyFill="1" applyBorder="1"/>
    <xf numFmtId="0" fontId="24" fillId="0" borderId="0" xfId="0" applyFont="1" applyFill="1" applyBorder="1" applyAlignment="1">
      <alignment horizontal="center" wrapText="1"/>
    </xf>
    <xf numFmtId="4" fontId="24" fillId="0" borderId="0" xfId="0" applyNumberFormat="1" applyFont="1" applyFill="1" applyBorder="1" applyAlignment="1">
      <alignment horizontal="center" wrapText="1"/>
    </xf>
    <xf numFmtId="3" fontId="19" fillId="0" borderId="0" xfId="0" applyNumberFormat="1" applyFont="1" applyFill="1" applyBorder="1"/>
    <xf numFmtId="3" fontId="24" fillId="0" borderId="0" xfId="0" applyNumberFormat="1" applyFont="1"/>
    <xf numFmtId="4" fontId="24" fillId="0" borderId="0" xfId="0" applyNumberFormat="1" applyFont="1"/>
    <xf numFmtId="0" fontId="12" fillId="0" borderId="0" xfId="0" applyFont="1" applyBorder="1"/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4" fillId="0" borderId="0" xfId="0" applyFont="1" applyFill="1"/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0" fillId="0" borderId="0" xfId="0" applyFont="1" applyBorder="1" applyAlignment="1">
      <alignment vertical="center"/>
    </xf>
    <xf numFmtId="3" fontId="10" fillId="0" borderId="0" xfId="0" applyNumberFormat="1" applyFont="1" applyBorder="1"/>
    <xf numFmtId="164" fontId="12" fillId="0" borderId="0" xfId="2" applyFont="1" applyBorder="1" applyAlignment="1">
      <alignment vertical="center"/>
    </xf>
    <xf numFmtId="4" fontId="12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2" fontId="9" fillId="0" borderId="0" xfId="0" applyNumberFormat="1" applyFont="1" applyBorder="1"/>
    <xf numFmtId="3" fontId="9" fillId="0" borderId="0" xfId="0" applyNumberFormat="1" applyFont="1" applyFill="1" applyBorder="1" applyAlignment="1">
      <alignment vertical="center"/>
    </xf>
    <xf numFmtId="10" fontId="10" fillId="0" borderId="0" xfId="5" applyNumberFormat="1" applyFont="1" applyFill="1" applyBorder="1" applyAlignment="1">
      <alignment wrapText="1"/>
    </xf>
    <xf numFmtId="4" fontId="10" fillId="0" borderId="0" xfId="5" applyNumberFormat="1" applyFont="1" applyFill="1" applyBorder="1" applyAlignment="1">
      <alignment horizontal="right" wrapText="1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4" fillId="0" borderId="0" xfId="0" applyFont="1" applyBorder="1" applyAlignment="1">
      <alignment wrapText="1"/>
    </xf>
    <xf numFmtId="165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10" fontId="9" fillId="0" borderId="0" xfId="0" applyNumberFormat="1" applyFont="1" applyBorder="1"/>
    <xf numFmtId="9" fontId="9" fillId="0" borderId="0" xfId="0" applyNumberFormat="1" applyFont="1" applyBorder="1"/>
    <xf numFmtId="3" fontId="9" fillId="0" borderId="0" xfId="0" applyNumberFormat="1" applyFont="1" applyFill="1" applyBorder="1" applyAlignment="1">
      <alignment wrapText="1"/>
    </xf>
    <xf numFmtId="4" fontId="9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  <xf numFmtId="4" fontId="10" fillId="0" borderId="0" xfId="0" applyNumberFormat="1" applyFont="1" applyBorder="1" applyAlignment="1">
      <alignment horizontal="right" wrapText="1"/>
    </xf>
    <xf numFmtId="166" fontId="9" fillId="0" borderId="0" xfId="2" applyNumberFormat="1" applyFont="1" applyBorder="1"/>
    <xf numFmtId="10" fontId="9" fillId="0" borderId="0" xfId="6" applyNumberFormat="1" applyFont="1" applyBorder="1"/>
    <xf numFmtId="0" fontId="9" fillId="8" borderId="0" xfId="0" applyFont="1" applyFill="1"/>
    <xf numFmtId="3" fontId="10" fillId="0" borderId="0" xfId="2" applyNumberFormat="1" applyFont="1" applyFill="1" applyBorder="1" applyAlignment="1">
      <alignment horizontal="right" wrapText="1"/>
    </xf>
    <xf numFmtId="164" fontId="9" fillId="0" borderId="0" xfId="2" applyFont="1" applyBorder="1"/>
    <xf numFmtId="3" fontId="9" fillId="5" borderId="0" xfId="0" applyNumberFormat="1" applyFont="1" applyFill="1"/>
    <xf numFmtId="3" fontId="9" fillId="0" borderId="0" xfId="0" applyNumberFormat="1" applyFont="1" applyFill="1" applyBorder="1"/>
    <xf numFmtId="0" fontId="9" fillId="0" borderId="0" xfId="0" applyFont="1" applyBorder="1" applyAlignment="1"/>
    <xf numFmtId="0" fontId="23" fillId="0" borderId="0" xfId="1" applyFont="1" applyBorder="1" applyAlignment="1" applyProtection="1">
      <alignment vertical="center"/>
    </xf>
    <xf numFmtId="1" fontId="9" fillId="0" borderId="0" xfId="0" applyNumberFormat="1" applyFont="1" applyBorder="1" applyAlignment="1">
      <alignment wrapText="1"/>
    </xf>
    <xf numFmtId="3" fontId="9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3" fontId="12" fillId="0" borderId="0" xfId="0" applyNumberFormat="1" applyFont="1" applyBorder="1" applyAlignment="1">
      <alignment horizontal="right"/>
    </xf>
    <xf numFmtId="10" fontId="12" fillId="0" borderId="0" xfId="0" applyNumberFormat="1" applyFont="1" applyBorder="1" applyAlignment="1">
      <alignment horizontal="right"/>
    </xf>
    <xf numFmtId="10" fontId="18" fillId="0" borderId="0" xfId="0" applyNumberFormat="1" applyFont="1" applyBorder="1"/>
    <xf numFmtId="1" fontId="0" fillId="0" borderId="0" xfId="0" applyNumberFormat="1"/>
    <xf numFmtId="1" fontId="9" fillId="0" borderId="0" xfId="0" applyNumberFormat="1" applyFont="1" applyAlignment="1">
      <alignment vertical="center"/>
    </xf>
    <xf numFmtId="1" fontId="9" fillId="0" borderId="0" xfId="0" applyNumberFormat="1" applyFont="1" applyFill="1" applyAlignment="1">
      <alignment horizontal="right" vertical="center"/>
    </xf>
    <xf numFmtId="169" fontId="9" fillId="0" borderId="0" xfId="3" applyNumberFormat="1" applyFont="1"/>
    <xf numFmtId="0" fontId="9" fillId="9" borderId="2" xfId="0" applyFont="1" applyFill="1" applyBorder="1"/>
    <xf numFmtId="0" fontId="28" fillId="10" borderId="2" xfId="0" applyFont="1" applyFill="1" applyBorder="1" applyAlignment="1">
      <alignment vertical="center"/>
    </xf>
    <xf numFmtId="0" fontId="28" fillId="10" borderId="2" xfId="0" applyFont="1" applyFill="1" applyBorder="1" applyAlignment="1">
      <alignment vertical="center" wrapText="1"/>
    </xf>
    <xf numFmtId="0" fontId="29" fillId="10" borderId="2" xfId="0" applyFont="1" applyFill="1" applyBorder="1" applyAlignment="1">
      <alignment vertical="center" wrapText="1"/>
    </xf>
    <xf numFmtId="0" fontId="19" fillId="10" borderId="2" xfId="0" applyFont="1" applyFill="1" applyBorder="1" applyAlignment="1">
      <alignment horizontal="left" vertical="center"/>
    </xf>
    <xf numFmtId="0" fontId="9" fillId="9" borderId="3" xfId="0" applyFont="1" applyFill="1" applyBorder="1"/>
    <xf numFmtId="3" fontId="19" fillId="0" borderId="0" xfId="0" applyNumberFormat="1" applyFont="1" applyFill="1"/>
    <xf numFmtId="3" fontId="19" fillId="0" borderId="0" xfId="0" applyNumberFormat="1" applyFont="1"/>
    <xf numFmtId="3" fontId="30" fillId="0" borderId="0" xfId="0" applyNumberFormat="1" applyFont="1" applyFill="1" applyBorder="1"/>
    <xf numFmtId="3" fontId="31" fillId="0" borderId="0" xfId="0" applyNumberFormat="1" applyFont="1" applyFill="1"/>
    <xf numFmtId="0" fontId="15" fillId="0" borderId="4" xfId="0" applyFont="1" applyBorder="1"/>
    <xf numFmtId="0" fontId="12" fillId="0" borderId="0" xfId="0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top" wrapText="1"/>
    </xf>
    <xf numFmtId="0" fontId="9" fillId="0" borderId="4" xfId="0" applyFont="1" applyBorder="1"/>
    <xf numFmtId="3" fontId="19" fillId="11" borderId="0" xfId="0" applyNumberFormat="1" applyFont="1" applyFill="1"/>
    <xf numFmtId="3" fontId="30" fillId="0" borderId="4" xfId="0" applyNumberFormat="1" applyFont="1" applyFill="1" applyBorder="1"/>
    <xf numFmtId="0" fontId="2" fillId="12" borderId="0" xfId="0" applyFont="1" applyFill="1" applyBorder="1" applyAlignment="1">
      <alignment horizontal="right"/>
    </xf>
    <xf numFmtId="3" fontId="33" fillId="12" borderId="0" xfId="0" applyNumberFormat="1" applyFont="1" applyFill="1" applyBorder="1" applyAlignment="1">
      <alignment horizontal="right"/>
    </xf>
    <xf numFmtId="3" fontId="9" fillId="12" borderId="0" xfId="0" applyNumberFormat="1" applyFont="1" applyFill="1" applyBorder="1"/>
    <xf numFmtId="3" fontId="10" fillId="0" borderId="0" xfId="5" applyNumberFormat="1" applyFont="1" applyFill="1" applyBorder="1" applyAlignment="1" applyProtection="1"/>
    <xf numFmtId="164" fontId="12" fillId="0" borderId="0" xfId="2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170" fontId="3" fillId="0" borderId="0" xfId="2" applyNumberFormat="1" applyFont="1" applyFill="1"/>
    <xf numFmtId="0" fontId="12" fillId="0" borderId="0" xfId="0" applyFont="1" applyFill="1" applyBorder="1" applyAlignment="1">
      <alignment vertical="center"/>
    </xf>
    <xf numFmtId="3" fontId="19" fillId="6" borderId="0" xfId="0" applyNumberFormat="1" applyFont="1" applyFill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/>
    </xf>
    <xf numFmtId="3" fontId="9" fillId="0" borderId="0" xfId="7" applyNumberFormat="1" applyFont="1"/>
    <xf numFmtId="3" fontId="14" fillId="0" borderId="0" xfId="7" applyNumberFormat="1" applyFont="1"/>
    <xf numFmtId="3" fontId="30" fillId="0" borderId="0" xfId="0" applyNumberFormat="1" applyFont="1" applyFill="1"/>
    <xf numFmtId="0" fontId="30" fillId="0" borderId="0" xfId="0" applyFont="1"/>
    <xf numFmtId="0" fontId="14" fillId="0" borderId="0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9" fillId="6" borderId="0" xfId="0" applyFont="1" applyFill="1" applyBorder="1"/>
    <xf numFmtId="1" fontId="9" fillId="6" borderId="0" xfId="2" applyNumberFormat="1" applyFont="1" applyFill="1"/>
    <xf numFmtId="168" fontId="9" fillId="6" borderId="0" xfId="2" applyNumberFormat="1" applyFont="1" applyFill="1"/>
    <xf numFmtId="165" fontId="12" fillId="0" borderId="0" xfId="0" applyNumberFormat="1" applyFont="1"/>
    <xf numFmtId="167" fontId="9" fillId="0" borderId="0" xfId="0" applyNumberFormat="1" applyFont="1" applyFill="1"/>
    <xf numFmtId="3" fontId="30" fillId="0" borderId="0" xfId="0" applyNumberFormat="1" applyFont="1"/>
    <xf numFmtId="0" fontId="9" fillId="0" borderId="0" xfId="0" applyFont="1" applyFill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9" fontId="12" fillId="0" borderId="0" xfId="6" applyFont="1"/>
    <xf numFmtId="3" fontId="12" fillId="0" borderId="0" xfId="0" applyNumberFormat="1" applyFont="1" applyAlignment="1">
      <alignment horizontal="center" vertical="center" wrapText="1"/>
    </xf>
    <xf numFmtId="3" fontId="19" fillId="0" borderId="0" xfId="0" applyNumberFormat="1" applyFont="1" applyFill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 wrapText="1"/>
    </xf>
    <xf numFmtId="168" fontId="9" fillId="0" borderId="0" xfId="2" applyNumberFormat="1" applyFont="1" applyFill="1"/>
    <xf numFmtId="0" fontId="14" fillId="0" borderId="4" xfId="0" applyFont="1" applyBorder="1" applyAlignment="1">
      <alignment wrapText="1"/>
    </xf>
    <xf numFmtId="170" fontId="34" fillId="0" borderId="0" xfId="2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3" fontId="31" fillId="0" borderId="0" xfId="0" applyNumberFormat="1" applyFont="1" applyFill="1" applyAlignment="1">
      <alignment horizontal="center" vertical="center" wrapText="1"/>
    </xf>
    <xf numFmtId="3" fontId="31" fillId="0" borderId="0" xfId="0" applyNumberFormat="1" applyFont="1" applyBorder="1"/>
    <xf numFmtId="0" fontId="12" fillId="0" borderId="0" xfId="0" applyFont="1" applyBorder="1" applyAlignment="1">
      <alignment horizontal="left" vertical="center"/>
    </xf>
    <xf numFmtId="0" fontId="9" fillId="13" borderId="0" xfId="0" applyFont="1" applyFill="1" applyBorder="1"/>
    <xf numFmtId="164" fontId="9" fillId="0" borderId="0" xfId="0" applyNumberFormat="1" applyFont="1" applyBorder="1"/>
    <xf numFmtId="0" fontId="14" fillId="0" borderId="4" xfId="0" applyFont="1" applyFill="1" applyBorder="1"/>
    <xf numFmtId="2" fontId="9" fillId="0" borderId="0" xfId="0" applyNumberFormat="1" applyFont="1" applyFill="1"/>
    <xf numFmtId="2" fontId="9" fillId="0" borderId="0" xfId="2" applyNumberFormat="1" applyFont="1" applyFill="1"/>
    <xf numFmtId="171" fontId="9" fillId="0" borderId="0" xfId="2" applyNumberFormat="1" applyFont="1"/>
    <xf numFmtId="0" fontId="1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3" fontId="14" fillId="0" borderId="4" xfId="2" applyNumberFormat="1" applyFont="1" applyBorder="1" applyAlignment="1">
      <alignment horizontal="left" vertical="center" wrapText="1"/>
    </xf>
    <xf numFmtId="0" fontId="32" fillId="0" borderId="4" xfId="0" applyFont="1" applyBorder="1"/>
    <xf numFmtId="0" fontId="15" fillId="0" borderId="0" xfId="0" applyFont="1" applyBorder="1"/>
    <xf numFmtId="3" fontId="9" fillId="0" borderId="0" xfId="2" applyNumberFormat="1" applyFont="1" applyFill="1" applyBorder="1"/>
    <xf numFmtId="3" fontId="9" fillId="0" borderId="0" xfId="0" applyNumberFormat="1" applyFont="1" applyFill="1" applyAlignment="1">
      <alignment vertical="center"/>
    </xf>
    <xf numFmtId="3" fontId="9" fillId="13" borderId="0" xfId="0" applyNumberFormat="1" applyFont="1" applyFill="1"/>
    <xf numFmtId="10" fontId="19" fillId="0" borderId="0" xfId="6" applyNumberFormat="1" applyFont="1" applyBorder="1"/>
    <xf numFmtId="170" fontId="0" fillId="0" borderId="0" xfId="2" applyNumberFormat="1" applyFont="1"/>
    <xf numFmtId="170" fontId="0" fillId="0" borderId="0" xfId="2" applyNumberFormat="1" applyFont="1" applyFill="1"/>
    <xf numFmtId="0" fontId="14" fillId="0" borderId="4" xfId="3" applyFont="1" applyBorder="1" applyAlignment="1">
      <alignment wrapText="1"/>
    </xf>
    <xf numFmtId="0" fontId="9" fillId="0" borderId="0" xfId="3" applyFont="1" applyAlignment="1">
      <alignment horizontal="center"/>
    </xf>
    <xf numFmtId="0" fontId="39" fillId="0" borderId="0" xfId="3" applyFont="1"/>
    <xf numFmtId="3" fontId="39" fillId="0" borderId="0" xfId="3" applyNumberFormat="1" applyFont="1"/>
    <xf numFmtId="166" fontId="9" fillId="0" borderId="0" xfId="2" applyNumberFormat="1" applyFont="1" applyFill="1"/>
    <xf numFmtId="166" fontId="14" fillId="0" borderId="4" xfId="2" applyNumberFormat="1" applyFont="1" applyBorder="1" applyAlignment="1">
      <alignment vertical="center" wrapText="1"/>
    </xf>
    <xf numFmtId="0" fontId="14" fillId="0" borderId="4" xfId="3" applyFont="1" applyBorder="1" applyAlignment="1">
      <alignment horizontal="left" wrapText="1"/>
    </xf>
    <xf numFmtId="0" fontId="33" fillId="10" borderId="2" xfId="0" applyFont="1" applyFill="1" applyBorder="1" applyAlignment="1">
      <alignment vertical="center"/>
    </xf>
    <xf numFmtId="0" fontId="8" fillId="0" borderId="0" xfId="1" applyAlignment="1" applyProtection="1"/>
    <xf numFmtId="4" fontId="9" fillId="0" borderId="0" xfId="2" applyNumberFormat="1" applyFont="1"/>
    <xf numFmtId="9" fontId="16" fillId="0" borderId="0" xfId="6" applyFont="1"/>
    <xf numFmtId="0" fontId="9" fillId="15" borderId="2" xfId="0" applyFont="1" applyFill="1" applyBorder="1"/>
    <xf numFmtId="0" fontId="0" fillId="0" borderId="4" xfId="0" applyBorder="1"/>
    <xf numFmtId="0" fontId="9" fillId="0" borderId="5" xfId="0" applyFont="1" applyFill="1" applyBorder="1" applyAlignment="1">
      <alignment vertical="center" wrapText="1"/>
    </xf>
    <xf numFmtId="3" fontId="9" fillId="0" borderId="5" xfId="0" applyNumberFormat="1" applyFont="1" applyBorder="1"/>
    <xf numFmtId="0" fontId="9" fillId="0" borderId="4" xfId="3" applyFont="1" applyBorder="1"/>
    <xf numFmtId="0" fontId="19" fillId="0" borderId="5" xfId="3" applyFont="1" applyBorder="1" applyAlignment="1">
      <alignment horizontal="center" vertical="top" wrapText="1"/>
    </xf>
    <xf numFmtId="9" fontId="19" fillId="0" borderId="0" xfId="6" applyFont="1" applyFill="1"/>
    <xf numFmtId="3" fontId="30" fillId="0" borderId="0" xfId="0" applyNumberFormat="1" applyFont="1" applyBorder="1"/>
    <xf numFmtId="0" fontId="9" fillId="13" borderId="0" xfId="0" applyFont="1" applyFill="1"/>
    <xf numFmtId="9" fontId="9" fillId="0" borderId="0" xfId="6" applyFont="1" applyAlignment="1">
      <alignment vertical="center"/>
    </xf>
    <xf numFmtId="0" fontId="9" fillId="14" borderId="0" xfId="0" applyFont="1" applyFill="1"/>
    <xf numFmtId="0" fontId="9" fillId="14" borderId="0" xfId="3" applyFont="1" applyFill="1"/>
    <xf numFmtId="3" fontId="17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3" fontId="9" fillId="0" borderId="0" xfId="6" applyNumberFormat="1" applyFont="1"/>
    <xf numFmtId="0" fontId="12" fillId="0" borderId="0" xfId="0" applyFont="1" applyAlignment="1">
      <alignment horizontal="center" vertical="center"/>
    </xf>
    <xf numFmtId="3" fontId="18" fillId="0" borderId="0" xfId="0" applyNumberFormat="1" applyFont="1"/>
    <xf numFmtId="3" fontId="9" fillId="0" borderId="4" xfId="0" applyNumberFormat="1" applyFont="1" applyBorder="1"/>
    <xf numFmtId="4" fontId="9" fillId="0" borderId="4" xfId="0" applyNumberFormat="1" applyFont="1" applyBorder="1"/>
    <xf numFmtId="2" fontId="9" fillId="0" borderId="4" xfId="0" applyNumberFormat="1" applyFont="1" applyBorder="1"/>
    <xf numFmtId="3" fontId="9" fillId="0" borderId="0" xfId="6" applyNumberFormat="1" applyFont="1" applyBorder="1"/>
    <xf numFmtId="3" fontId="9" fillId="0" borderId="4" xfId="6" applyNumberFormat="1" applyFont="1" applyBorder="1"/>
    <xf numFmtId="0" fontId="0" fillId="6" borderId="0" xfId="0" applyFill="1"/>
    <xf numFmtId="166" fontId="9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9" fillId="0" borderId="2" xfId="0" applyFont="1" applyFill="1" applyBorder="1"/>
    <xf numFmtId="3" fontId="14" fillId="0" borderId="0" xfId="0" applyNumberFormat="1" applyFont="1" applyFill="1" applyAlignment="1">
      <alignment horizontal="center" wrapText="1"/>
    </xf>
    <xf numFmtId="0" fontId="40" fillId="0" borderId="0" xfId="0" applyFont="1"/>
    <xf numFmtId="0" fontId="9" fillId="16" borderId="2" xfId="0" applyFont="1" applyFill="1" applyBorder="1"/>
    <xf numFmtId="0" fontId="9" fillId="16" borderId="2" xfId="3" applyFont="1" applyFill="1" applyBorder="1"/>
    <xf numFmtId="166" fontId="9" fillId="16" borderId="2" xfId="2" applyNumberFormat="1" applyFont="1" applyFill="1" applyBorder="1"/>
    <xf numFmtId="0" fontId="16" fillId="16" borderId="2" xfId="0" applyFont="1" applyFill="1" applyBorder="1"/>
    <xf numFmtId="3" fontId="41" fillId="0" borderId="0" xfId="0" applyNumberFormat="1" applyFont="1" applyFill="1" applyBorder="1"/>
    <xf numFmtId="3" fontId="42" fillId="0" borderId="0" xfId="0" applyNumberFormat="1" applyFont="1" applyFill="1"/>
    <xf numFmtId="3" fontId="42" fillId="0" borderId="0" xfId="0" applyNumberFormat="1" applyFont="1"/>
    <xf numFmtId="3" fontId="43" fillId="0" borderId="0" xfId="0" applyNumberFormat="1" applyFont="1"/>
    <xf numFmtId="0" fontId="41" fillId="0" borderId="0" xfId="0" applyFont="1" applyBorder="1"/>
    <xf numFmtId="3" fontId="42" fillId="0" borderId="4" xfId="0" applyNumberFormat="1" applyFont="1" applyBorder="1"/>
    <xf numFmtId="3" fontId="43" fillId="0" borderId="4" xfId="0" applyNumberFormat="1" applyFont="1" applyBorder="1"/>
    <xf numFmtId="3" fontId="41" fillId="0" borderId="4" xfId="0" applyNumberFormat="1" applyFont="1" applyBorder="1"/>
    <xf numFmtId="3" fontId="44" fillId="0" borderId="4" xfId="0" applyNumberFormat="1" applyFont="1" applyFill="1" applyBorder="1" applyAlignment="1">
      <alignment horizontal="center" vertical="top" wrapText="1"/>
    </xf>
    <xf numFmtId="3" fontId="44" fillId="0" borderId="4" xfId="0" applyNumberFormat="1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top" wrapText="1"/>
    </xf>
    <xf numFmtId="0" fontId="44" fillId="0" borderId="4" xfId="3" applyFont="1" applyBorder="1" applyAlignment="1">
      <alignment horizontal="center" vertical="top" wrapText="1"/>
    </xf>
    <xf numFmtId="4" fontId="44" fillId="17" borderId="4" xfId="0" applyNumberFormat="1" applyFont="1" applyFill="1" applyBorder="1" applyAlignment="1">
      <alignment horizontal="center" vertical="top" wrapText="1"/>
    </xf>
    <xf numFmtId="0" fontId="44" fillId="0" borderId="4" xfId="0" applyFont="1" applyFill="1" applyBorder="1" applyAlignment="1">
      <alignment horizontal="center" vertical="top" wrapText="1"/>
    </xf>
    <xf numFmtId="3" fontId="41" fillId="0" borderId="4" xfId="0" applyNumberFormat="1" applyFont="1" applyFill="1" applyBorder="1"/>
    <xf numFmtId="0" fontId="27" fillId="0" borderId="0" xfId="0" applyFont="1" applyBorder="1" applyAlignment="1">
      <alignment vertical="center" wrapText="1"/>
    </xf>
    <xf numFmtId="0" fontId="45" fillId="0" borderId="0" xfId="9" applyFont="1" applyBorder="1" applyAlignment="1">
      <alignment horizontal="center"/>
    </xf>
    <xf numFmtId="0" fontId="9" fillId="10" borderId="2" xfId="0" applyFont="1" applyFill="1" applyBorder="1"/>
    <xf numFmtId="3" fontId="9" fillId="17" borderId="0" xfId="0" applyNumberFormat="1" applyFont="1" applyFill="1" applyBorder="1"/>
    <xf numFmtId="0" fontId="9" fillId="17" borderId="0" xfId="0" applyFont="1" applyFill="1" applyBorder="1"/>
    <xf numFmtId="3" fontId="10" fillId="17" borderId="0" xfId="0" applyNumberFormat="1" applyFont="1" applyFill="1" applyBorder="1"/>
    <xf numFmtId="3" fontId="41" fillId="0" borderId="0" xfId="0" applyNumberFormat="1" applyFont="1" applyFill="1" applyBorder="1" applyAlignment="1">
      <alignment vertical="center"/>
    </xf>
    <xf numFmtId="167" fontId="41" fillId="0" borderId="0" xfId="0" applyNumberFormat="1" applyFont="1" applyBorder="1"/>
    <xf numFmtId="3" fontId="41" fillId="0" borderId="4" xfId="0" applyNumberFormat="1" applyFont="1" applyFill="1" applyBorder="1" applyAlignment="1">
      <alignment vertical="center"/>
    </xf>
    <xf numFmtId="4" fontId="44" fillId="0" borderId="4" xfId="0" applyNumberFormat="1" applyFont="1" applyBorder="1" applyAlignment="1">
      <alignment horizontal="center" vertical="top" wrapText="1"/>
    </xf>
    <xf numFmtId="164" fontId="41" fillId="0" borderId="0" xfId="2" applyFont="1" applyFill="1" applyBorder="1" applyAlignment="1">
      <alignment vertical="center"/>
    </xf>
    <xf numFmtId="0" fontId="47" fillId="0" borderId="0" xfId="0" applyFont="1" applyBorder="1" applyAlignment="1">
      <alignment vertical="center"/>
    </xf>
    <xf numFmtId="2" fontId="41" fillId="0" borderId="0" xfId="2" applyNumberFormat="1" applyFont="1" applyBorder="1"/>
    <xf numFmtId="2" fontId="41" fillId="0" borderId="0" xfId="2" applyNumberFormat="1" applyFont="1" applyFill="1" applyBorder="1"/>
    <xf numFmtId="3" fontId="42" fillId="0" borderId="4" xfId="0" applyNumberFormat="1" applyFont="1" applyFill="1" applyBorder="1"/>
    <xf numFmtId="3" fontId="41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3" fontId="41" fillId="0" borderId="4" xfId="0" applyNumberFormat="1" applyFont="1" applyBorder="1" applyAlignment="1">
      <alignment horizontal="right" vertical="center"/>
    </xf>
    <xf numFmtId="3" fontId="41" fillId="0" borderId="4" xfId="2" applyNumberFormat="1" applyFont="1" applyBorder="1" applyAlignment="1">
      <alignment horizontal="right" vertical="center"/>
    </xf>
    <xf numFmtId="3" fontId="41" fillId="0" borderId="4" xfId="0" applyNumberFormat="1" applyFont="1" applyFill="1" applyBorder="1" applyAlignment="1">
      <alignment horizontal="right" vertical="center"/>
    </xf>
    <xf numFmtId="3" fontId="9" fillId="11" borderId="0" xfId="0" applyNumberFormat="1" applyFont="1" applyFill="1" applyBorder="1"/>
    <xf numFmtId="3" fontId="41" fillId="0" borderId="0" xfId="0" applyNumberFormat="1" applyFont="1" applyFill="1" applyBorder="1" applyAlignment="1">
      <alignment horizontal="right" vertical="center"/>
    </xf>
    <xf numFmtId="3" fontId="41" fillId="0" borderId="0" xfId="0" applyNumberFormat="1" applyFont="1" applyFill="1"/>
    <xf numFmtId="3" fontId="41" fillId="0" borderId="0" xfId="0" applyNumberFormat="1" applyFont="1"/>
    <xf numFmtId="0" fontId="41" fillId="0" borderId="0" xfId="0" applyFont="1"/>
    <xf numFmtId="4" fontId="44" fillId="0" borderId="4" xfId="0" applyNumberFormat="1" applyFont="1" applyFill="1" applyBorder="1" applyAlignment="1">
      <alignment horizontal="center" vertical="top" wrapText="1"/>
    </xf>
    <xf numFmtId="164" fontId="9" fillId="0" borderId="0" xfId="2" applyFont="1" applyFill="1"/>
    <xf numFmtId="0" fontId="12" fillId="17" borderId="0" xfId="0" applyFont="1" applyFill="1"/>
    <xf numFmtId="0" fontId="9" fillId="17" borderId="0" xfId="0" applyFont="1" applyFill="1"/>
    <xf numFmtId="170" fontId="12" fillId="17" borderId="0" xfId="2" applyNumberFormat="1" applyFont="1" applyFill="1"/>
    <xf numFmtId="3" fontId="12" fillId="17" borderId="0" xfId="0" applyNumberFormat="1" applyFont="1" applyFill="1"/>
    <xf numFmtId="164" fontId="41" fillId="0" borderId="0" xfId="2" applyFont="1" applyFill="1"/>
    <xf numFmtId="3" fontId="9" fillId="17" borderId="0" xfId="0" applyNumberFormat="1" applyFont="1" applyFill="1"/>
    <xf numFmtId="3" fontId="12" fillId="17" borderId="0" xfId="0" applyNumberFormat="1" applyFont="1" applyFill="1" applyAlignment="1">
      <alignment vertical="center"/>
    </xf>
    <xf numFmtId="3" fontId="41" fillId="0" borderId="0" xfId="0" applyNumberFormat="1" applyFont="1" applyAlignment="1">
      <alignment vertical="center"/>
    </xf>
    <xf numFmtId="167" fontId="41" fillId="0" borderId="0" xfId="0" applyNumberFormat="1" applyFont="1"/>
    <xf numFmtId="3" fontId="41" fillId="0" borderId="4" xfId="0" applyNumberFormat="1" applyFont="1" applyBorder="1" applyAlignment="1">
      <alignment vertical="center"/>
    </xf>
    <xf numFmtId="164" fontId="12" fillId="17" borderId="0" xfId="0" applyNumberFormat="1" applyFont="1" applyFill="1"/>
    <xf numFmtId="3" fontId="41" fillId="0" borderId="0" xfId="0" applyNumberFormat="1" applyFont="1" applyBorder="1"/>
    <xf numFmtId="169" fontId="41" fillId="0" borderId="0" xfId="2" applyNumberFormat="1" applyFont="1" applyBorder="1"/>
    <xf numFmtId="0" fontId="14" fillId="0" borderId="0" xfId="0" applyFont="1" applyBorder="1" applyAlignment="1">
      <alignment horizontal="center" vertical="center" wrapText="1"/>
    </xf>
    <xf numFmtId="3" fontId="41" fillId="0" borderId="0" xfId="0" applyNumberFormat="1" applyFont="1" applyBorder="1" applyAlignment="1">
      <alignment horizontal="center" vertical="center"/>
    </xf>
    <xf numFmtId="3" fontId="41" fillId="0" borderId="0" xfId="0" applyNumberFormat="1" applyFont="1" applyBorder="1" applyAlignment="1">
      <alignment vertical="center"/>
    </xf>
    <xf numFmtId="9" fontId="41" fillId="0" borderId="0" xfId="6" applyFont="1" applyFill="1" applyBorder="1"/>
    <xf numFmtId="0" fontId="27" fillId="17" borderId="0" xfId="0" applyFont="1" applyFill="1"/>
    <xf numFmtId="164" fontId="48" fillId="17" borderId="0" xfId="2" applyFont="1" applyFill="1"/>
    <xf numFmtId="164" fontId="27" fillId="17" borderId="0" xfId="2" applyFont="1" applyFill="1"/>
    <xf numFmtId="173" fontId="41" fillId="0" borderId="0" xfId="0" applyNumberFormat="1" applyFont="1" applyFill="1"/>
    <xf numFmtId="2" fontId="49" fillId="0" borderId="0" xfId="2" applyNumberFormat="1" applyFont="1" applyFill="1" applyBorder="1" applyAlignment="1">
      <alignment wrapText="1"/>
    </xf>
    <xf numFmtId="3" fontId="49" fillId="0" borderId="4" xfId="6" applyNumberFormat="1" applyFont="1" applyFill="1" applyBorder="1" applyAlignment="1">
      <alignment wrapText="1"/>
    </xf>
    <xf numFmtId="172" fontId="9" fillId="17" borderId="0" xfId="0" applyNumberFormat="1" applyFont="1" applyFill="1"/>
    <xf numFmtId="0" fontId="37" fillId="0" borderId="0" xfId="0" applyFont="1" applyAlignment="1">
      <alignment horizontal="center" vertical="center" wrapText="1"/>
    </xf>
    <xf numFmtId="1" fontId="41" fillId="0" borderId="0" xfId="0" applyNumberFormat="1" applyFont="1" applyFill="1" applyAlignment="1">
      <alignment horizontal="right" vertical="center"/>
    </xf>
    <xf numFmtId="1" fontId="41" fillId="0" borderId="0" xfId="0" applyNumberFormat="1" applyFont="1" applyFill="1"/>
    <xf numFmtId="1" fontId="41" fillId="0" borderId="0" xfId="0" applyNumberFormat="1" applyFont="1"/>
    <xf numFmtId="1" fontId="41" fillId="0" borderId="0" xfId="0" applyNumberFormat="1" applyFont="1" applyAlignment="1">
      <alignment horizontal="right" vertical="center"/>
    </xf>
    <xf numFmtId="3" fontId="41" fillId="0" borderId="4" xfId="0" applyNumberFormat="1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 wrapText="1"/>
    </xf>
    <xf numFmtId="3" fontId="50" fillId="0" borderId="4" xfId="0" applyNumberFormat="1" applyFont="1" applyFill="1" applyBorder="1" applyAlignment="1">
      <alignment horizontal="center" vertical="center" wrapText="1"/>
    </xf>
    <xf numFmtId="3" fontId="50" fillId="0" borderId="4" xfId="0" applyNumberFormat="1" applyFont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top" wrapText="1"/>
    </xf>
    <xf numFmtId="3" fontId="49" fillId="0" borderId="0" xfId="2" applyNumberFormat="1" applyFont="1" applyFill="1" applyBorder="1" applyAlignment="1">
      <alignment horizontal="right" wrapText="1"/>
    </xf>
    <xf numFmtId="3" fontId="41" fillId="0" borderId="0" xfId="2" applyNumberFormat="1" applyFont="1"/>
    <xf numFmtId="3" fontId="41" fillId="0" borderId="0" xfId="2" applyNumberFormat="1" applyFont="1" applyBorder="1"/>
    <xf numFmtId="164" fontId="41" fillId="0" borderId="0" xfId="2" applyFont="1" applyBorder="1"/>
    <xf numFmtId="169" fontId="41" fillId="0" borderId="0" xfId="2" applyNumberFormat="1" applyFont="1"/>
    <xf numFmtId="3" fontId="41" fillId="0" borderId="4" xfId="2" applyNumberFormat="1" applyFont="1" applyBorder="1"/>
    <xf numFmtId="3" fontId="44" fillId="0" borderId="4" xfId="2" applyNumberFormat="1" applyFont="1" applyBorder="1" applyAlignment="1">
      <alignment horizontal="center" vertical="top" wrapText="1"/>
    </xf>
    <xf numFmtId="3" fontId="41" fillId="0" borderId="0" xfId="0" applyNumberFormat="1" applyFont="1" applyFill="1" applyAlignment="1">
      <alignment vertical="center"/>
    </xf>
    <xf numFmtId="3" fontId="44" fillId="7" borderId="4" xfId="0" applyNumberFormat="1" applyFont="1" applyFill="1" applyBorder="1" applyAlignment="1">
      <alignment horizontal="center" vertical="top" wrapText="1"/>
    </xf>
    <xf numFmtId="3" fontId="41" fillId="0" borderId="0" xfId="3" applyNumberFormat="1" applyFont="1" applyFill="1"/>
    <xf numFmtId="3" fontId="41" fillId="0" borderId="0" xfId="3" applyNumberFormat="1" applyFont="1"/>
    <xf numFmtId="0" fontId="41" fillId="0" borderId="0" xfId="3" applyFont="1"/>
    <xf numFmtId="1" fontId="41" fillId="0" borderId="0" xfId="3" applyNumberFormat="1" applyFont="1"/>
    <xf numFmtId="3" fontId="41" fillId="0" borderId="4" xfId="3" applyNumberFormat="1" applyFont="1" applyBorder="1"/>
    <xf numFmtId="3" fontId="41" fillId="0" borderId="4" xfId="3" applyNumberFormat="1" applyFont="1" applyFill="1" applyBorder="1"/>
    <xf numFmtId="166" fontId="41" fillId="0" borderId="0" xfId="2" applyNumberFormat="1" applyFont="1" applyFill="1"/>
    <xf numFmtId="166" fontId="41" fillId="0" borderId="0" xfId="2" applyNumberFormat="1" applyFont="1"/>
    <xf numFmtId="9" fontId="41" fillId="0" borderId="0" xfId="6" applyFont="1"/>
    <xf numFmtId="3" fontId="41" fillId="0" borderId="4" xfId="6" applyNumberFormat="1" applyFont="1" applyBorder="1"/>
    <xf numFmtId="3" fontId="41" fillId="0" borderId="4" xfId="2" applyNumberFormat="1" applyFont="1" applyFill="1" applyBorder="1"/>
    <xf numFmtId="10" fontId="41" fillId="0" borderId="0" xfId="6" applyNumberFormat="1" applyFont="1"/>
    <xf numFmtId="0" fontId="24" fillId="0" borderId="4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left"/>
    </xf>
    <xf numFmtId="3" fontId="19" fillId="0" borderId="4" xfId="0" applyNumberFormat="1" applyFont="1" applyFill="1" applyBorder="1" applyAlignment="1">
      <alignment horizontal="right" vertical="center"/>
    </xf>
    <xf numFmtId="10" fontId="19" fillId="0" borderId="4" xfId="6" applyNumberFormat="1" applyFont="1" applyFill="1" applyBorder="1" applyAlignment="1">
      <alignment horizontal="right" vertical="center"/>
    </xf>
    <xf numFmtId="0" fontId="9" fillId="17" borderId="4" xfId="0" applyFont="1" applyFill="1" applyBorder="1" applyAlignment="1">
      <alignment vertical="top" wrapText="1"/>
    </xf>
    <xf numFmtId="1" fontId="9" fillId="18" borderId="0" xfId="0" applyNumberFormat="1" applyFont="1" applyFill="1" applyBorder="1"/>
    <xf numFmtId="166" fontId="46" fillId="18" borderId="0" xfId="0" applyNumberFormat="1" applyFont="1" applyFill="1" applyBorder="1"/>
    <xf numFmtId="0" fontId="19" fillId="17" borderId="4" xfId="3" applyFont="1" applyFill="1" applyBorder="1" applyAlignment="1">
      <alignment horizontal="center" vertical="top" wrapText="1"/>
    </xf>
    <xf numFmtId="1" fontId="9" fillId="17" borderId="0" xfId="0" applyNumberFormat="1" applyFont="1" applyFill="1" applyBorder="1"/>
    <xf numFmtId="3" fontId="9" fillId="17" borderId="0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wrapText="1"/>
    </xf>
    <xf numFmtId="169" fontId="32" fillId="0" borderId="0" xfId="2" applyNumberFormat="1" applyFont="1"/>
    <xf numFmtId="169" fontId="0" fillId="0" borderId="0" xfId="2" applyNumberFormat="1" applyFont="1"/>
    <xf numFmtId="169" fontId="16" fillId="0" borderId="0" xfId="2" applyNumberFormat="1" applyFont="1" applyFill="1"/>
    <xf numFmtId="169" fontId="32" fillId="0" borderId="0" xfId="2" applyNumberFormat="1" applyFont="1" applyBorder="1"/>
    <xf numFmtId="169" fontId="32" fillId="0" borderId="0" xfId="2" applyNumberFormat="1" applyFont="1" applyFill="1" applyBorder="1"/>
    <xf numFmtId="169" fontId="32" fillId="0" borderId="4" xfId="2" applyNumberFormat="1" applyFont="1" applyBorder="1"/>
    <xf numFmtId="169" fontId="32" fillId="0" borderId="4" xfId="2" applyNumberFormat="1" applyFont="1" applyFill="1" applyBorder="1"/>
    <xf numFmtId="0" fontId="17" fillId="17" borderId="4" xfId="0" applyFont="1" applyFill="1" applyBorder="1" applyAlignment="1">
      <alignment horizontal="center" vertical="top" wrapText="1"/>
    </xf>
    <xf numFmtId="0" fontId="52" fillId="0" borderId="0" xfId="0" applyFont="1" applyAlignment="1">
      <alignment vertical="center"/>
    </xf>
    <xf numFmtId="169" fontId="53" fillId="0" borderId="0" xfId="2" applyNumberFormat="1" applyFont="1"/>
    <xf numFmtId="0" fontId="16" fillId="0" borderId="0" xfId="0" applyFont="1" applyBorder="1"/>
    <xf numFmtId="3" fontId="16" fillId="0" borderId="0" xfId="0" applyNumberFormat="1" applyFont="1" applyBorder="1"/>
    <xf numFmtId="4" fontId="16" fillId="0" borderId="0" xfId="0" applyNumberFormat="1" applyFont="1" applyBorder="1"/>
    <xf numFmtId="3" fontId="16" fillId="0" borderId="4" xfId="0" applyNumberFormat="1" applyFont="1" applyBorder="1"/>
    <xf numFmtId="3" fontId="15" fillId="0" borderId="4" xfId="0" applyNumberFormat="1" applyFont="1" applyBorder="1"/>
    <xf numFmtId="4" fontId="16" fillId="0" borderId="4" xfId="0" applyNumberFormat="1" applyFont="1" applyBorder="1"/>
    <xf numFmtId="4" fontId="15" fillId="0" borderId="4" xfId="0" applyNumberFormat="1" applyFont="1" applyBorder="1"/>
    <xf numFmtId="3" fontId="43" fillId="0" borderId="4" xfId="0" applyNumberFormat="1" applyFont="1" applyBorder="1" applyAlignment="1">
      <alignment horizontal="center" wrapText="1"/>
    </xf>
    <xf numFmtId="0" fontId="54" fillId="0" borderId="0" xfId="0" applyFont="1"/>
    <xf numFmtId="0" fontId="16" fillId="0" borderId="4" xfId="0" applyFont="1" applyBorder="1"/>
    <xf numFmtId="0" fontId="20" fillId="0" borderId="4" xfId="0" applyFont="1" applyBorder="1" applyAlignment="1">
      <alignment horizontal="center" vertical="top" wrapText="1"/>
    </xf>
    <xf numFmtId="3" fontId="55" fillId="0" borderId="0" xfId="0" applyNumberFormat="1" applyFont="1" applyFill="1" applyBorder="1"/>
    <xf numFmtId="1" fontId="9" fillId="0" borderId="4" xfId="0" applyNumberFormat="1" applyFont="1" applyBorder="1" applyAlignment="1">
      <alignment wrapText="1"/>
    </xf>
    <xf numFmtId="1" fontId="9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vertical="center" wrapText="1"/>
    </xf>
    <xf numFmtId="1" fontId="12" fillId="0" borderId="4" xfId="0" applyNumberFormat="1" applyFont="1" applyBorder="1" applyAlignment="1">
      <alignment wrapText="1"/>
    </xf>
    <xf numFmtId="1" fontId="12" fillId="2" borderId="4" xfId="0" applyNumberFormat="1" applyFont="1" applyFill="1" applyBorder="1" applyAlignment="1">
      <alignment horizontal="center" vertical="center" wrapText="1"/>
    </xf>
    <xf numFmtId="3" fontId="33" fillId="12" borderId="4" xfId="0" applyNumberFormat="1" applyFont="1" applyFill="1" applyBorder="1" applyAlignment="1">
      <alignment horizontal="right"/>
    </xf>
    <xf numFmtId="10" fontId="9" fillId="0" borderId="4" xfId="0" applyNumberFormat="1" applyFont="1" applyBorder="1"/>
    <xf numFmtId="0" fontId="9" fillId="0" borderId="4" xfId="0" applyFont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3" fontId="9" fillId="12" borderId="4" xfId="0" applyNumberFormat="1" applyFont="1" applyFill="1" applyBorder="1"/>
    <xf numFmtId="3" fontId="12" fillId="0" borderId="4" xfId="0" applyNumberFormat="1" applyFont="1" applyBorder="1"/>
    <xf numFmtId="0" fontId="9" fillId="0" borderId="7" xfId="0" applyFont="1" applyBorder="1"/>
    <xf numFmtId="170" fontId="9" fillId="12" borderId="5" xfId="2" applyNumberFormat="1" applyFont="1" applyFill="1" applyBorder="1"/>
    <xf numFmtId="1" fontId="9" fillId="17" borderId="4" xfId="0" applyNumberFormat="1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3" fontId="14" fillId="0" borderId="4" xfId="0" applyNumberFormat="1" applyFont="1" applyBorder="1" applyAlignment="1">
      <alignment horizontal="center" wrapText="1"/>
    </xf>
    <xf numFmtId="3" fontId="14" fillId="17" borderId="4" xfId="0" applyNumberFormat="1" applyFont="1" applyFill="1" applyBorder="1" applyAlignment="1">
      <alignment horizontal="center" wrapText="1"/>
    </xf>
    <xf numFmtId="0" fontId="14" fillId="0" borderId="4" xfId="0" applyFont="1" applyBorder="1"/>
    <xf numFmtId="3" fontId="14" fillId="0" borderId="4" xfId="0" applyNumberFormat="1" applyFont="1" applyBorder="1"/>
    <xf numFmtId="4" fontId="14" fillId="0" borderId="4" xfId="0" applyNumberFormat="1" applyFont="1" applyBorder="1"/>
    <xf numFmtId="0" fontId="9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vertical="top" wrapText="1"/>
    </xf>
    <xf numFmtId="165" fontId="9" fillId="0" borderId="4" xfId="0" applyNumberFormat="1" applyFont="1" applyBorder="1"/>
    <xf numFmtId="0" fontId="12" fillId="6" borderId="4" xfId="0" applyFont="1" applyFill="1" applyBorder="1" applyAlignment="1">
      <alignment wrapText="1"/>
    </xf>
    <xf numFmtId="0" fontId="44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wrapText="1"/>
    </xf>
    <xf numFmtId="0" fontId="55" fillId="0" borderId="4" xfId="0" applyFont="1" applyBorder="1"/>
    <xf numFmtId="3" fontId="24" fillId="17" borderId="4" xfId="0" applyNumberFormat="1" applyFont="1" applyFill="1" applyBorder="1" applyAlignment="1">
      <alignment horizontal="center" vertical="top" wrapText="1"/>
    </xf>
    <xf numFmtId="3" fontId="24" fillId="0" borderId="4" xfId="0" applyNumberFormat="1" applyFont="1" applyBorder="1" applyAlignment="1">
      <alignment horizontal="center" vertical="top" wrapText="1"/>
    </xf>
    <xf numFmtId="166" fontId="14" fillId="0" borderId="4" xfId="2" applyNumberFormat="1" applyFont="1" applyBorder="1" applyAlignment="1">
      <alignment horizontal="center" vertical="center" wrapText="1"/>
    </xf>
    <xf numFmtId="3" fontId="14" fillId="0" borderId="4" xfId="3" applyNumberFormat="1" applyFont="1" applyBorder="1" applyAlignment="1">
      <alignment horizontal="center" wrapText="1"/>
    </xf>
    <xf numFmtId="3" fontId="14" fillId="0" borderId="4" xfId="3" applyNumberFormat="1" applyFont="1" applyBorder="1" applyAlignment="1">
      <alignment horizontal="center" vertical="center" wrapText="1"/>
    </xf>
    <xf numFmtId="166" fontId="14" fillId="0" borderId="4" xfId="2" applyNumberFormat="1" applyFont="1" applyBorder="1" applyAlignment="1">
      <alignment horizont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/>
    <xf numFmtId="4" fontId="24" fillId="0" borderId="4" xfId="0" applyNumberFormat="1" applyFont="1" applyBorder="1"/>
    <xf numFmtId="0" fontId="14" fillId="0" borderId="4" xfId="3" applyFont="1" applyBorder="1"/>
    <xf numFmtId="3" fontId="9" fillId="0" borderId="4" xfId="3" applyNumberFormat="1" applyFont="1" applyBorder="1"/>
    <xf numFmtId="3" fontId="14" fillId="0" borderId="4" xfId="3" applyNumberFormat="1" applyFont="1" applyBorder="1"/>
    <xf numFmtId="4" fontId="9" fillId="0" borderId="4" xfId="3" applyNumberFormat="1" applyFont="1" applyBorder="1"/>
    <xf numFmtId="4" fontId="14" fillId="0" borderId="4" xfId="3" applyNumberFormat="1" applyFont="1" applyBorder="1"/>
    <xf numFmtId="166" fontId="14" fillId="0" borderId="4" xfId="2" applyNumberFormat="1" applyFont="1" applyBorder="1"/>
    <xf numFmtId="166" fontId="9" fillId="0" borderId="4" xfId="2" applyNumberFormat="1" applyFont="1" applyBorder="1"/>
    <xf numFmtId="3" fontId="14" fillId="0" borderId="4" xfId="0" applyNumberFormat="1" applyFont="1" applyFill="1" applyBorder="1"/>
    <xf numFmtId="4" fontId="9" fillId="0" borderId="4" xfId="0" applyNumberFormat="1" applyFont="1" applyFill="1" applyBorder="1"/>
    <xf numFmtId="4" fontId="14" fillId="0" borderId="4" xfId="0" applyNumberFormat="1" applyFont="1" applyFill="1" applyBorder="1"/>
    <xf numFmtId="3" fontId="9" fillId="0" borderId="4" xfId="0" applyNumberFormat="1" applyFont="1" applyFill="1" applyBorder="1"/>
    <xf numFmtId="0" fontId="56" fillId="0" borderId="0" xfId="0" applyFont="1"/>
    <xf numFmtId="173" fontId="9" fillId="0" borderId="0" xfId="0" applyNumberFormat="1" applyFont="1"/>
    <xf numFmtId="177" fontId="55" fillId="0" borderId="0" xfId="0" applyNumberFormat="1" applyFont="1"/>
    <xf numFmtId="3" fontId="55" fillId="0" borderId="0" xfId="0" applyNumberFormat="1" applyFont="1" applyBorder="1"/>
    <xf numFmtId="3" fontId="55" fillId="0" borderId="0" xfId="0" applyNumberFormat="1" applyFont="1"/>
    <xf numFmtId="166" fontId="55" fillId="0" borderId="0" xfId="0" applyNumberFormat="1" applyFont="1"/>
    <xf numFmtId="176" fontId="55" fillId="0" borderId="0" xfId="0" applyNumberFormat="1" applyFont="1"/>
    <xf numFmtId="178" fontId="55" fillId="0" borderId="0" xfId="0" applyNumberFormat="1" applyFont="1" applyBorder="1"/>
    <xf numFmtId="178" fontId="55" fillId="0" borderId="0" xfId="0" applyNumberFormat="1" applyFont="1"/>
    <xf numFmtId="178" fontId="55" fillId="0" borderId="0" xfId="0" applyNumberFormat="1" applyFont="1" applyFill="1" applyBorder="1"/>
    <xf numFmtId="178" fontId="55" fillId="0" borderId="0" xfId="3" applyNumberFormat="1" applyFont="1"/>
    <xf numFmtId="178" fontId="55" fillId="0" borderId="0" xfId="2" applyNumberFormat="1" applyFont="1"/>
    <xf numFmtId="3" fontId="19" fillId="0" borderId="4" xfId="0" applyNumberFormat="1" applyFont="1" applyBorder="1"/>
    <xf numFmtId="4" fontId="9" fillId="0" borderId="4" xfId="0" applyNumberFormat="1" applyFont="1" applyBorder="1" applyAlignment="1">
      <alignment wrapText="1"/>
    </xf>
    <xf numFmtId="4" fontId="12" fillId="17" borderId="4" xfId="0" applyNumberFormat="1" applyFont="1" applyFill="1" applyBorder="1" applyAlignment="1">
      <alignment wrapText="1"/>
    </xf>
    <xf numFmtId="4" fontId="12" fillId="2" borderId="4" xfId="0" applyNumberFormat="1" applyFont="1" applyFill="1" applyBorder="1" applyAlignment="1">
      <alignment wrapText="1"/>
    </xf>
    <xf numFmtId="3" fontId="10" fillId="0" borderId="4" xfId="5" applyNumberFormat="1" applyFont="1" applyFill="1" applyBorder="1" applyAlignment="1">
      <alignment wrapText="1"/>
    </xf>
    <xf numFmtId="3" fontId="10" fillId="0" borderId="4" xfId="5" applyNumberFormat="1" applyFont="1" applyFill="1" applyBorder="1" applyAlignment="1" applyProtection="1"/>
    <xf numFmtId="164" fontId="57" fillId="0" borderId="0" xfId="2" applyFont="1" applyFill="1" applyBorder="1" applyAlignment="1">
      <alignment vertical="center"/>
    </xf>
    <xf numFmtId="164" fontId="44" fillId="6" borderId="4" xfId="2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9" fontId="9" fillId="0" borderId="4" xfId="6" applyFont="1" applyBorder="1"/>
    <xf numFmtId="169" fontId="9" fillId="0" borderId="4" xfId="0" applyNumberFormat="1" applyFont="1" applyBorder="1"/>
    <xf numFmtId="3" fontId="9" fillId="0" borderId="4" xfId="0" applyNumberFormat="1" applyFont="1" applyBorder="1" applyAlignment="1">
      <alignment wrapText="1"/>
    </xf>
    <xf numFmtId="0" fontId="9" fillId="0" borderId="4" xfId="0" applyFont="1" applyFill="1" applyBorder="1"/>
    <xf numFmtId="1" fontId="9" fillId="0" borderId="4" xfId="0" applyNumberFormat="1" applyFont="1" applyBorder="1"/>
    <xf numFmtId="3" fontId="31" fillId="0" borderId="4" xfId="0" applyNumberFormat="1" applyFont="1" applyBorder="1"/>
    <xf numFmtId="0" fontId="27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wrapText="1"/>
    </xf>
    <xf numFmtId="4" fontId="9" fillId="0" borderId="4" xfId="0" applyNumberFormat="1" applyFont="1" applyBorder="1" applyAlignment="1">
      <alignment vertical="center" wrapText="1"/>
    </xf>
    <xf numFmtId="4" fontId="12" fillId="0" borderId="4" xfId="0" applyNumberFormat="1" applyFont="1" applyBorder="1" applyAlignment="1">
      <alignment vertical="center" wrapText="1"/>
    </xf>
    <xf numFmtId="10" fontId="9" fillId="0" borderId="4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0" fontId="17" fillId="6" borderId="4" xfId="0" applyFont="1" applyFill="1" applyBorder="1" applyAlignment="1">
      <alignment horizontal="center" vertical="top" wrapText="1"/>
    </xf>
    <xf numFmtId="4" fontId="44" fillId="6" borderId="4" xfId="0" applyNumberFormat="1" applyFont="1" applyFill="1" applyBorder="1" applyAlignment="1">
      <alignment horizontal="center" vertical="top" wrapText="1"/>
    </xf>
    <xf numFmtId="169" fontId="3" fillId="0" borderId="0" xfId="2" applyNumberFormat="1" applyFont="1" applyFill="1"/>
    <xf numFmtId="0" fontId="44" fillId="6" borderId="4" xfId="0" applyFont="1" applyFill="1" applyBorder="1" applyAlignment="1">
      <alignment horizontal="center" vertical="top" wrapText="1"/>
    </xf>
    <xf numFmtId="3" fontId="12" fillId="6" borderId="4" xfId="0" applyNumberFormat="1" applyFont="1" applyFill="1" applyBorder="1" applyAlignment="1">
      <alignment wrapText="1"/>
    </xf>
    <xf numFmtId="165" fontId="57" fillId="0" borderId="0" xfId="6" applyNumberFormat="1" applyFont="1" applyBorder="1" applyAlignment="1">
      <alignment vertical="center"/>
    </xf>
    <xf numFmtId="165" fontId="57" fillId="0" borderId="4" xfId="6" applyNumberFormat="1" applyFont="1" applyBorder="1" applyAlignment="1">
      <alignment vertical="center"/>
    </xf>
    <xf numFmtId="0" fontId="58" fillId="0" borderId="0" xfId="0" applyFont="1" applyFill="1" applyBorder="1"/>
    <xf numFmtId="0" fontId="58" fillId="0" borderId="0" xfId="0" applyFont="1" applyBorder="1"/>
    <xf numFmtId="0" fontId="56" fillId="0" borderId="0" xfId="0" applyFont="1" applyBorder="1"/>
    <xf numFmtId="4" fontId="12" fillId="0" borderId="4" xfId="0" applyNumberFormat="1" applyFont="1" applyBorder="1" applyAlignment="1">
      <alignment wrapText="1"/>
    </xf>
    <xf numFmtId="4" fontId="12" fillId="0" borderId="4" xfId="0" applyNumberFormat="1" applyFont="1" applyFill="1" applyBorder="1" applyAlignment="1">
      <alignment wrapText="1"/>
    </xf>
    <xf numFmtId="10" fontId="10" fillId="0" borderId="4" xfId="5" applyNumberFormat="1" applyFont="1" applyFill="1" applyBorder="1" applyAlignment="1">
      <alignment wrapText="1"/>
    </xf>
    <xf numFmtId="3" fontId="12" fillId="0" borderId="4" xfId="0" applyNumberFormat="1" applyFont="1" applyFill="1" applyBorder="1" applyAlignment="1">
      <alignment horizontal="center" wrapText="1"/>
    </xf>
    <xf numFmtId="3" fontId="9" fillId="0" borderId="4" xfId="0" applyNumberFormat="1" applyFont="1" applyBorder="1" applyAlignment="1">
      <alignment horizontal="center" wrapText="1"/>
    </xf>
    <xf numFmtId="2" fontId="9" fillId="0" borderId="4" xfId="0" applyNumberFormat="1" applyFont="1" applyBorder="1" applyAlignment="1">
      <alignment wrapText="1"/>
    </xf>
    <xf numFmtId="2" fontId="9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12" fillId="2" borderId="4" xfId="0" applyFont="1" applyFill="1" applyBorder="1" applyAlignment="1">
      <alignment wrapText="1"/>
    </xf>
    <xf numFmtId="3" fontId="41" fillId="0" borderId="4" xfId="0" applyNumberFormat="1" applyFont="1" applyBorder="1" applyAlignment="1">
      <alignment horizontal="center" wrapText="1"/>
    </xf>
    <xf numFmtId="3" fontId="59" fillId="0" borderId="4" xfId="5" applyNumberFormat="1" applyFont="1" applyFill="1" applyBorder="1" applyAlignment="1">
      <alignment wrapText="1"/>
    </xf>
    <xf numFmtId="9" fontId="41" fillId="0" borderId="4" xfId="6" applyFont="1" applyFill="1" applyBorder="1"/>
    <xf numFmtId="0" fontId="9" fillId="0" borderId="4" xfId="0" applyFont="1" applyFill="1" applyBorder="1" applyAlignment="1">
      <alignment horizontal="center" wrapText="1"/>
    </xf>
    <xf numFmtId="0" fontId="58" fillId="0" borderId="0" xfId="0" applyFont="1"/>
    <xf numFmtId="0" fontId="58" fillId="17" borderId="0" xfId="0" applyFont="1" applyFill="1"/>
    <xf numFmtId="164" fontId="41" fillId="0" borderId="4" xfId="2" applyNumberFormat="1" applyFont="1" applyBorder="1"/>
    <xf numFmtId="174" fontId="41" fillId="0" borderId="4" xfId="0" applyNumberFormat="1" applyFont="1" applyBorder="1" applyAlignment="1">
      <alignment vertical="center"/>
    </xf>
    <xf numFmtId="2" fontId="12" fillId="6" borderId="4" xfId="0" applyNumberFormat="1" applyFont="1" applyFill="1" applyBorder="1" applyAlignment="1">
      <alignment horizontal="center" vertical="center" wrapText="1"/>
    </xf>
    <xf numFmtId="3" fontId="55" fillId="17" borderId="4" xfId="0" applyNumberFormat="1" applyFont="1" applyFill="1" applyBorder="1" applyAlignment="1">
      <alignment horizontal="center" vertical="center" wrapText="1"/>
    </xf>
    <xf numFmtId="3" fontId="55" fillId="0" borderId="4" xfId="0" applyNumberFormat="1" applyFont="1" applyBorder="1" applyAlignment="1">
      <alignment horizontal="center" vertical="center" wrapText="1"/>
    </xf>
    <xf numFmtId="3" fontId="55" fillId="0" borderId="4" xfId="0" applyNumberFormat="1" applyFont="1" applyBorder="1" applyAlignment="1">
      <alignment wrapText="1"/>
    </xf>
    <xf numFmtId="0" fontId="18" fillId="0" borderId="0" xfId="0" applyFont="1" applyFill="1"/>
    <xf numFmtId="164" fontId="18" fillId="0" borderId="0" xfId="2" applyFont="1" applyFill="1"/>
    <xf numFmtId="164" fontId="60" fillId="0" borderId="0" xfId="2" applyFont="1" applyFill="1"/>
    <xf numFmtId="4" fontId="61" fillId="0" borderId="2" xfId="0" applyNumberFormat="1" applyFont="1" applyFill="1" applyBorder="1"/>
    <xf numFmtId="164" fontId="18" fillId="0" borderId="0" xfId="2" applyFont="1" applyFill="1" applyAlignment="1">
      <alignment vertical="center"/>
    </xf>
    <xf numFmtId="164" fontId="18" fillId="0" borderId="0" xfId="0" applyNumberFormat="1" applyFont="1" applyFill="1" applyAlignment="1">
      <alignment horizontal="right" vertical="center"/>
    </xf>
    <xf numFmtId="0" fontId="57" fillId="17" borderId="0" xfId="0" applyFont="1" applyFill="1" applyAlignment="1">
      <alignment wrapText="1"/>
    </xf>
    <xf numFmtId="164" fontId="57" fillId="17" borderId="0" xfId="2" applyFont="1" applyFill="1"/>
    <xf numFmtId="164" fontId="57" fillId="17" borderId="0" xfId="2" applyFont="1" applyFill="1" applyAlignment="1">
      <alignment horizontal="left"/>
    </xf>
    <xf numFmtId="164" fontId="57" fillId="17" borderId="0" xfId="2" applyFont="1" applyFill="1" applyAlignment="1">
      <alignment vertical="center"/>
    </xf>
    <xf numFmtId="0" fontId="57" fillId="17" borderId="0" xfId="0" applyFont="1" applyFill="1" applyAlignment="1">
      <alignment vertical="center"/>
    </xf>
    <xf numFmtId="164" fontId="57" fillId="17" borderId="0" xfId="0" applyNumberFormat="1" applyFont="1" applyFill="1" applyAlignment="1">
      <alignment horizontal="right" vertical="center"/>
    </xf>
    <xf numFmtId="3" fontId="12" fillId="0" borderId="4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2" fontId="9" fillId="0" borderId="4" xfId="2" applyNumberFormat="1" applyFont="1" applyFill="1" applyBorder="1"/>
    <xf numFmtId="9" fontId="9" fillId="0" borderId="4" xfId="6" applyFont="1" applyFill="1" applyBorder="1"/>
    <xf numFmtId="171" fontId="9" fillId="0" borderId="4" xfId="2" applyNumberFormat="1" applyFont="1" applyBorder="1"/>
    <xf numFmtId="0" fontId="36" fillId="6" borderId="4" xfId="0" applyFont="1" applyFill="1" applyBorder="1" applyAlignment="1">
      <alignment horizontal="center" vertical="center" wrapText="1"/>
    </xf>
    <xf numFmtId="164" fontId="57" fillId="0" borderId="0" xfId="0" applyNumberFormat="1" applyFont="1"/>
    <xf numFmtId="167" fontId="57" fillId="0" borderId="0" xfId="0" applyNumberFormat="1" applyFont="1"/>
    <xf numFmtId="167" fontId="55" fillId="0" borderId="4" xfId="0" applyNumberFormat="1" applyFont="1" applyBorder="1"/>
    <xf numFmtId="164" fontId="55" fillId="0" borderId="4" xfId="0" applyNumberFormat="1" applyFont="1" applyBorder="1"/>
    <xf numFmtId="0" fontId="9" fillId="0" borderId="4" xfId="0" applyFont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173" fontId="41" fillId="0" borderId="4" xfId="0" applyNumberFormat="1" applyFont="1" applyBorder="1"/>
    <xf numFmtId="173" fontId="9" fillId="0" borderId="4" xfId="0" applyNumberFormat="1" applyFont="1" applyBorder="1"/>
    <xf numFmtId="172" fontId="41" fillId="0" borderId="0" xfId="0" applyNumberFormat="1" applyFont="1" applyFill="1"/>
    <xf numFmtId="173" fontId="12" fillId="0" borderId="4" xfId="0" applyNumberFormat="1" applyFont="1" applyBorder="1"/>
    <xf numFmtId="4" fontId="19" fillId="0" borderId="0" xfId="0" applyNumberFormat="1" applyFont="1" applyFill="1"/>
    <xf numFmtId="4" fontId="19" fillId="6" borderId="0" xfId="0" applyNumberFormat="1" applyFont="1" applyFill="1"/>
    <xf numFmtId="175" fontId="19" fillId="0" borderId="0" xfId="0" applyNumberFormat="1" applyFont="1" applyFill="1"/>
    <xf numFmtId="175" fontId="19" fillId="6" borderId="0" xfId="0" applyNumberFormat="1" applyFont="1" applyFill="1"/>
    <xf numFmtId="4" fontId="41" fillId="0" borderId="4" xfId="0" applyNumberFormat="1" applyFont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17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17" borderId="4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wrapText="1"/>
    </xf>
    <xf numFmtId="0" fontId="55" fillId="0" borderId="4" xfId="0" applyFont="1" applyBorder="1" applyAlignment="1">
      <alignment horizontal="center" wrapText="1"/>
    </xf>
    <xf numFmtId="0" fontId="55" fillId="0" borderId="4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170" fontId="9" fillId="0" borderId="0" xfId="2" applyNumberFormat="1" applyFont="1" applyFill="1" applyBorder="1"/>
    <xf numFmtId="166" fontId="9" fillId="0" borderId="4" xfId="0" applyNumberFormat="1" applyFont="1" applyBorder="1"/>
    <xf numFmtId="9" fontId="9" fillId="0" borderId="4" xfId="6" applyNumberFormat="1" applyFont="1" applyBorder="1"/>
    <xf numFmtId="10" fontId="19" fillId="0" borderId="4" xfId="6" applyNumberFormat="1" applyFont="1" applyBorder="1"/>
    <xf numFmtId="0" fontId="19" fillId="0" borderId="4" xfId="0" applyFont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wrapText="1"/>
    </xf>
    <xf numFmtId="0" fontId="55" fillId="6" borderId="4" xfId="0" applyFont="1" applyFill="1" applyBorder="1" applyAlignment="1">
      <alignment horizontal="center" wrapText="1"/>
    </xf>
    <xf numFmtId="179" fontId="55" fillId="0" borderId="0" xfId="0" applyNumberFormat="1" applyFont="1"/>
    <xf numFmtId="9" fontId="9" fillId="0" borderId="4" xfId="6" applyFont="1" applyBorder="1" applyAlignment="1">
      <alignment horizontal="center" vertical="center" wrapText="1"/>
    </xf>
    <xf numFmtId="9" fontId="9" fillId="0" borderId="0" xfId="6" applyFont="1" applyAlignment="1">
      <alignment horizontal="right" vertical="center"/>
    </xf>
    <xf numFmtId="0" fontId="9" fillId="12" borderId="4" xfId="0" applyFont="1" applyFill="1" applyBorder="1" applyAlignment="1">
      <alignment horizontal="center" wrapText="1"/>
    </xf>
    <xf numFmtId="0" fontId="9" fillId="17" borderId="4" xfId="0" applyFont="1" applyFill="1" applyBorder="1" applyAlignment="1">
      <alignment horizontal="center" wrapText="1"/>
    </xf>
    <xf numFmtId="9" fontId="9" fillId="0" borderId="4" xfId="0" applyNumberFormat="1" applyFont="1" applyBorder="1"/>
    <xf numFmtId="0" fontId="55" fillId="0" borderId="0" xfId="0" applyFont="1"/>
    <xf numFmtId="0" fontId="55" fillId="0" borderId="0" xfId="0" applyFont="1" applyBorder="1"/>
    <xf numFmtId="3" fontId="55" fillId="0" borderId="0" xfId="0" applyNumberFormat="1" applyFont="1" applyFill="1"/>
    <xf numFmtId="3" fontId="55" fillId="17" borderId="0" xfId="0" applyNumberFormat="1" applyFont="1" applyFill="1"/>
    <xf numFmtId="0" fontId="12" fillId="0" borderId="4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wrapText="1"/>
    </xf>
    <xf numFmtId="0" fontId="39" fillId="0" borderId="4" xfId="3" applyFont="1" applyBorder="1"/>
    <xf numFmtId="3" fontId="39" fillId="0" borderId="4" xfId="3" applyNumberFormat="1" applyFont="1" applyBorder="1"/>
    <xf numFmtId="165" fontId="9" fillId="0" borderId="4" xfId="3" applyNumberFormat="1" applyFont="1" applyBorder="1"/>
    <xf numFmtId="0" fontId="9" fillId="0" borderId="4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2" borderId="4" xfId="3" applyFont="1" applyFill="1" applyBorder="1" applyAlignment="1">
      <alignment wrapText="1"/>
    </xf>
    <xf numFmtId="164" fontId="9" fillId="0" borderId="4" xfId="2" applyFont="1" applyBorder="1"/>
    <xf numFmtId="0" fontId="9" fillId="0" borderId="4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wrapText="1"/>
    </xf>
    <xf numFmtId="0" fontId="58" fillId="0" borderId="0" xfId="3" applyFont="1"/>
    <xf numFmtId="0" fontId="41" fillId="0" borderId="0" xfId="0" applyFont="1" applyFill="1" applyAlignment="1">
      <alignment vertical="center" wrapText="1"/>
    </xf>
    <xf numFmtId="3" fontId="55" fillId="0" borderId="0" xfId="3" applyNumberFormat="1" applyFont="1"/>
    <xf numFmtId="0" fontId="56" fillId="0" borderId="0" xfId="3" applyFont="1"/>
    <xf numFmtId="179" fontId="55" fillId="0" borderId="0" xfId="3" applyNumberFormat="1" applyFont="1"/>
    <xf numFmtId="166" fontId="59" fillId="0" borderId="0" xfId="2" applyNumberFormat="1" applyFont="1"/>
    <xf numFmtId="166" fontId="59" fillId="0" borderId="0" xfId="2" applyNumberFormat="1" applyFont="1" applyAlignment="1">
      <alignment vertical="center"/>
    </xf>
    <xf numFmtId="166" fontId="9" fillId="0" borderId="4" xfId="2" applyNumberFormat="1" applyFont="1" applyFill="1" applyBorder="1"/>
    <xf numFmtId="166" fontId="9" fillId="0" borderId="4" xfId="2" applyNumberFormat="1" applyFont="1" applyBorder="1" applyAlignment="1">
      <alignment horizontal="center" wrapText="1"/>
    </xf>
    <xf numFmtId="3" fontId="9" fillId="0" borderId="4" xfId="2" applyNumberFormat="1" applyFont="1" applyBorder="1" applyAlignment="1">
      <alignment vertical="center"/>
    </xf>
    <xf numFmtId="166" fontId="12" fillId="6" borderId="4" xfId="2" applyNumberFormat="1" applyFont="1" applyFill="1" applyBorder="1" applyAlignment="1">
      <alignment horizontal="center" vertical="center" wrapText="1"/>
    </xf>
    <xf numFmtId="166" fontId="63" fillId="0" borderId="0" xfId="2" applyNumberFormat="1" applyFont="1" applyAlignment="1">
      <alignment wrapText="1"/>
    </xf>
    <xf numFmtId="0" fontId="64" fillId="17" borderId="0" xfId="0" applyFont="1" applyFill="1" applyAlignment="1">
      <alignment horizontal="center" vertical="top" wrapText="1"/>
    </xf>
    <xf numFmtId="166" fontId="58" fillId="0" borderId="0" xfId="2" applyNumberFormat="1" applyFont="1" applyAlignment="1">
      <alignment wrapText="1"/>
    </xf>
    <xf numFmtId="3" fontId="9" fillId="0" borderId="4" xfId="2" applyNumberFormat="1" applyFont="1" applyBorder="1"/>
    <xf numFmtId="166" fontId="58" fillId="0" borderId="0" xfId="2" applyNumberFormat="1" applyFont="1"/>
    <xf numFmtId="166" fontId="9" fillId="0" borderId="4" xfId="2" applyNumberFormat="1" applyFont="1" applyBorder="1" applyAlignment="1">
      <alignment wrapText="1"/>
    </xf>
    <xf numFmtId="166" fontId="12" fillId="2" borderId="4" xfId="2" applyNumberFormat="1" applyFont="1" applyFill="1" applyBorder="1" applyAlignment="1">
      <alignment wrapText="1"/>
    </xf>
    <xf numFmtId="4" fontId="9" fillId="0" borderId="4" xfId="2" applyNumberFormat="1" applyFont="1" applyBorder="1"/>
    <xf numFmtId="166" fontId="55" fillId="0" borderId="0" xfId="2" applyNumberFormat="1" applyFont="1"/>
    <xf numFmtId="3" fontId="55" fillId="0" borderId="0" xfId="2" applyNumberFormat="1" applyFont="1"/>
    <xf numFmtId="166" fontId="9" fillId="6" borderId="4" xfId="2" applyNumberFormat="1" applyFont="1" applyFill="1" applyBorder="1" applyAlignment="1">
      <alignment wrapText="1"/>
    </xf>
    <xf numFmtId="166" fontId="12" fillId="6" borderId="4" xfId="2" applyNumberFormat="1" applyFont="1" applyFill="1" applyBorder="1" applyAlignment="1">
      <alignment wrapText="1"/>
    </xf>
    <xf numFmtId="3" fontId="14" fillId="0" borderId="4" xfId="2" applyNumberFormat="1" applyFont="1" applyBorder="1"/>
    <xf numFmtId="3" fontId="9" fillId="0" borderId="4" xfId="3" applyNumberFormat="1" applyFont="1" applyFill="1" applyBorder="1"/>
    <xf numFmtId="3" fontId="9" fillId="0" borderId="4" xfId="3" applyNumberFormat="1" applyFont="1" applyBorder="1" applyAlignment="1">
      <alignment horizontal="center" vertical="center" wrapText="1"/>
    </xf>
    <xf numFmtId="9" fontId="9" fillId="0" borderId="4" xfId="3" applyNumberFormat="1" applyFont="1" applyBorder="1"/>
    <xf numFmtId="3" fontId="12" fillId="6" borderId="4" xfId="3" applyNumberFormat="1" applyFont="1" applyFill="1" applyBorder="1" applyAlignment="1">
      <alignment horizontal="center" vertical="center" wrapText="1"/>
    </xf>
    <xf numFmtId="0" fontId="12" fillId="6" borderId="4" xfId="3" applyFont="1" applyFill="1" applyBorder="1" applyAlignment="1">
      <alignment horizontal="center" wrapText="1"/>
    </xf>
    <xf numFmtId="2" fontId="9" fillId="0" borderId="4" xfId="3" applyNumberFormat="1" applyFont="1" applyBorder="1" applyAlignment="1">
      <alignment horizontal="center" wrapText="1"/>
    </xf>
    <xf numFmtId="2" fontId="12" fillId="2" borderId="4" xfId="3" applyNumberFormat="1" applyFont="1" applyFill="1" applyBorder="1" applyAlignment="1">
      <alignment horizontal="center" wrapText="1"/>
    </xf>
    <xf numFmtId="0" fontId="55" fillId="0" borderId="4" xfId="3" applyFont="1" applyFill="1" applyBorder="1" applyAlignment="1">
      <alignment horizontal="center" vertical="center" wrapText="1"/>
    </xf>
    <xf numFmtId="2" fontId="55" fillId="0" borderId="4" xfId="3" applyNumberFormat="1" applyFont="1" applyBorder="1" applyAlignment="1">
      <alignment horizontal="center" wrapText="1"/>
    </xf>
    <xf numFmtId="0" fontId="24" fillId="0" borderId="0" xfId="0" applyFont="1" applyFill="1" applyBorder="1" applyAlignment="1">
      <alignment horizontal="center" vertical="top" wrapText="1"/>
    </xf>
    <xf numFmtId="0" fontId="57" fillId="0" borderId="0" xfId="0" applyFont="1" applyBorder="1" applyAlignment="1"/>
    <xf numFmtId="0" fontId="55" fillId="0" borderId="0" xfId="0" applyFont="1" applyBorder="1" applyAlignment="1">
      <alignment wrapText="1"/>
    </xf>
    <xf numFmtId="3" fontId="55" fillId="17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3" fontId="55" fillId="17" borderId="0" xfId="0" applyNumberFormat="1" applyFont="1" applyFill="1" applyBorder="1"/>
    <xf numFmtId="3" fontId="14" fillId="0" borderId="4" xfId="0" applyNumberFormat="1" applyFont="1" applyFill="1" applyBorder="1" applyAlignment="1">
      <alignment horizontal="center" wrapText="1"/>
    </xf>
    <xf numFmtId="3" fontId="12" fillId="6" borderId="4" xfId="0" applyNumberFormat="1" applyFont="1" applyFill="1" applyBorder="1" applyAlignment="1">
      <alignment horizontal="center" wrapText="1"/>
    </xf>
    <xf numFmtId="10" fontId="16" fillId="0" borderId="4" xfId="6" applyNumberFormat="1" applyFont="1" applyBorder="1"/>
    <xf numFmtId="3" fontId="9" fillId="17" borderId="0" xfId="0" applyNumberFormat="1" applyFont="1" applyFill="1" applyAlignment="1">
      <alignment wrapText="1"/>
    </xf>
    <xf numFmtId="3" fontId="55" fillId="0" borderId="0" xfId="0" applyNumberFormat="1" applyFont="1" applyBorder="1" applyAlignment="1">
      <alignment wrapText="1"/>
    </xf>
    <xf numFmtId="10" fontId="9" fillId="0" borderId="0" xfId="0" applyNumberFormat="1" applyFont="1" applyBorder="1" applyAlignment="1">
      <alignment wrapText="1"/>
    </xf>
    <xf numFmtId="3" fontId="65" fillId="0" borderId="0" xfId="0" applyNumberFormat="1" applyFont="1" applyAlignment="1">
      <alignment wrapText="1"/>
    </xf>
    <xf numFmtId="3" fontId="66" fillId="0" borderId="4" xfId="0" applyNumberFormat="1" applyFont="1" applyBorder="1" applyAlignment="1">
      <alignment wrapText="1"/>
    </xf>
    <xf numFmtId="3" fontId="65" fillId="0" borderId="0" xfId="0" applyNumberFormat="1" applyFont="1" applyFill="1" applyBorder="1" applyAlignment="1">
      <alignment wrapText="1"/>
    </xf>
    <xf numFmtId="0" fontId="65" fillId="0" borderId="0" xfId="0" applyFont="1"/>
    <xf numFmtId="3" fontId="65" fillId="0" borderId="0" xfId="0" applyNumberFormat="1" applyFont="1"/>
    <xf numFmtId="10" fontId="65" fillId="0" borderId="0" xfId="0" applyNumberFormat="1" applyFont="1" applyAlignment="1">
      <alignment wrapText="1"/>
    </xf>
    <xf numFmtId="10" fontId="65" fillId="0" borderId="0" xfId="0" applyNumberFormat="1" applyFont="1"/>
    <xf numFmtId="10" fontId="65" fillId="0" borderId="0" xfId="0" applyNumberFormat="1" applyFont="1" applyFill="1" applyBorder="1"/>
    <xf numFmtId="0" fontId="67" fillId="0" borderId="4" xfId="0" applyFont="1" applyBorder="1"/>
    <xf numFmtId="3" fontId="65" fillId="0" borderId="4" xfId="0" applyNumberFormat="1" applyFont="1" applyBorder="1"/>
    <xf numFmtId="9" fontId="65" fillId="0" borderId="4" xfId="6" applyFont="1" applyBorder="1"/>
    <xf numFmtId="10" fontId="65" fillId="0" borderId="4" xfId="0" applyNumberFormat="1" applyFont="1" applyBorder="1"/>
    <xf numFmtId="9" fontId="65" fillId="0" borderId="0" xfId="6" applyFont="1"/>
    <xf numFmtId="0" fontId="65" fillId="0" borderId="0" xfId="0" applyFont="1" applyFill="1" applyBorder="1"/>
    <xf numFmtId="0" fontId="57" fillId="0" borderId="0" xfId="0" applyFont="1"/>
    <xf numFmtId="0" fontId="8" fillId="0" borderId="2" xfId="1" applyBorder="1" applyAlignment="1" applyProtection="1"/>
    <xf numFmtId="0" fontId="55" fillId="0" borderId="0" xfId="0" applyFont="1" applyAlignment="1">
      <alignment vertical="top"/>
    </xf>
    <xf numFmtId="0" fontId="56" fillId="0" borderId="0" xfId="0" applyFont="1" applyFill="1"/>
    <xf numFmtId="0" fontId="58" fillId="0" borderId="0" xfId="0" applyFont="1" applyBorder="1" applyAlignment="1"/>
    <xf numFmtId="0" fontId="68" fillId="0" borderId="0" xfId="0" applyFont="1" applyBorder="1" applyAlignment="1"/>
    <xf numFmtId="0" fontId="44" fillId="0" borderId="0" xfId="0" applyFont="1" applyFill="1" applyBorder="1"/>
    <xf numFmtId="166" fontId="44" fillId="0" borderId="0" xfId="0" applyNumberFormat="1" applyFont="1" applyFill="1" applyBorder="1"/>
    <xf numFmtId="3" fontId="59" fillId="0" borderId="0" xfId="0" applyNumberFormat="1" applyFont="1"/>
    <xf numFmtId="0" fontId="43" fillId="0" borderId="0" xfId="0" applyFont="1"/>
    <xf numFmtId="0" fontId="42" fillId="0" borderId="0" xfId="0" applyFont="1" applyFill="1" applyBorder="1"/>
    <xf numFmtId="3" fontId="59" fillId="0" borderId="0" xfId="3" applyNumberFormat="1" applyFont="1"/>
    <xf numFmtId="164" fontId="55" fillId="0" borderId="0" xfId="2" applyFont="1"/>
    <xf numFmtId="173" fontId="59" fillId="0" borderId="0" xfId="0" applyNumberFormat="1" applyFont="1"/>
    <xf numFmtId="4" fontId="55" fillId="0" borderId="0" xfId="0" applyNumberFormat="1" applyFont="1" applyFill="1"/>
    <xf numFmtId="3" fontId="59" fillId="0" borderId="0" xfId="0" applyNumberFormat="1" applyFont="1" applyBorder="1"/>
    <xf numFmtId="0" fontId="44" fillId="6" borderId="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top" wrapText="1"/>
    </xf>
    <xf numFmtId="1" fontId="59" fillId="0" borderId="0" xfId="0" applyNumberFormat="1" applyFont="1" applyAlignment="1">
      <alignment horizontal="justify"/>
    </xf>
    <xf numFmtId="3" fontId="55" fillId="0" borderId="0" xfId="0" applyNumberFormat="1" applyFont="1" applyBorder="1" applyAlignment="1"/>
    <xf numFmtId="3" fontId="0" fillId="0" borderId="0" xfId="0" applyNumberFormat="1" applyAlignment="1"/>
    <xf numFmtId="3" fontId="14" fillId="0" borderId="0" xfId="0" applyNumberFormat="1" applyFont="1" applyBorder="1"/>
    <xf numFmtId="4" fontId="14" fillId="0" borderId="0" xfId="0" applyNumberFormat="1" applyFont="1" applyBorder="1"/>
    <xf numFmtId="3" fontId="15" fillId="0" borderId="0" xfId="0" applyNumberFormat="1" applyFont="1" applyBorder="1"/>
    <xf numFmtId="4" fontId="15" fillId="0" borderId="0" xfId="0" applyNumberFormat="1" applyFont="1" applyBorder="1"/>
    <xf numFmtId="3" fontId="24" fillId="0" borderId="0" xfId="0" applyNumberFormat="1" applyFont="1" applyBorder="1"/>
    <xf numFmtId="4" fontId="24" fillId="0" borderId="0" xfId="0" applyNumberFormat="1" applyFont="1" applyBorder="1"/>
    <xf numFmtId="0" fontId="14" fillId="0" borderId="0" xfId="3" applyFont="1" applyBorder="1"/>
    <xf numFmtId="3" fontId="9" fillId="0" borderId="0" xfId="3" applyNumberFormat="1" applyFont="1" applyBorder="1"/>
    <xf numFmtId="3" fontId="14" fillId="0" borderId="0" xfId="3" applyNumberFormat="1" applyFont="1" applyBorder="1"/>
    <xf numFmtId="4" fontId="9" fillId="0" borderId="0" xfId="3" applyNumberFormat="1" applyFont="1" applyBorder="1"/>
    <xf numFmtId="4" fontId="14" fillId="0" borderId="0" xfId="3" applyNumberFormat="1" applyFont="1" applyBorder="1"/>
    <xf numFmtId="166" fontId="14" fillId="0" borderId="0" xfId="2" applyNumberFormat="1" applyFont="1" applyBorder="1"/>
    <xf numFmtId="3" fontId="9" fillId="0" borderId="0" xfId="2" applyNumberFormat="1" applyFont="1" applyBorder="1"/>
    <xf numFmtId="3" fontId="14" fillId="0" borderId="0" xfId="2" applyNumberFormat="1" applyFont="1" applyBorder="1"/>
    <xf numFmtId="3" fontId="14" fillId="0" borderId="0" xfId="0" applyNumberFormat="1" applyFont="1" applyFill="1" applyBorder="1"/>
    <xf numFmtId="4" fontId="9" fillId="0" borderId="0" xfId="0" applyNumberFormat="1" applyFont="1" applyFill="1" applyBorder="1"/>
    <xf numFmtId="4" fontId="14" fillId="0" borderId="0" xfId="0" applyNumberFormat="1" applyFont="1" applyFill="1" applyBorder="1"/>
    <xf numFmtId="173" fontId="9" fillId="0" borderId="0" xfId="0" applyNumberFormat="1" applyFont="1" applyBorder="1"/>
    <xf numFmtId="0" fontId="21" fillId="6" borderId="4" xfId="0" applyFont="1" applyFill="1" applyBorder="1" applyAlignment="1">
      <alignment horizontal="center" vertical="top" wrapText="1"/>
    </xf>
    <xf numFmtId="0" fontId="9" fillId="19" borderId="2" xfId="0" applyFont="1" applyFill="1" applyBorder="1"/>
    <xf numFmtId="166" fontId="9" fillId="19" borderId="2" xfId="2" applyNumberFormat="1" applyFont="1" applyFill="1" applyBorder="1"/>
    <xf numFmtId="166" fontId="12" fillId="17" borderId="4" xfId="2" applyNumberFormat="1" applyFont="1" applyFill="1" applyBorder="1" applyAlignment="1">
      <alignment wrapText="1"/>
    </xf>
    <xf numFmtId="0" fontId="9" fillId="19" borderId="2" xfId="3" applyFont="1" applyFill="1" applyBorder="1"/>
    <xf numFmtId="2" fontId="12" fillId="17" borderId="4" xfId="3" applyNumberFormat="1" applyFont="1" applyFill="1" applyBorder="1" applyAlignment="1">
      <alignment horizontal="center" wrapText="1"/>
    </xf>
    <xf numFmtId="3" fontId="46" fillId="0" borderId="0" xfId="0" applyNumberFormat="1" applyFont="1"/>
    <xf numFmtId="3" fontId="46" fillId="0" borderId="0" xfId="0" applyNumberFormat="1" applyFont="1" applyBorder="1" applyAlignment="1"/>
    <xf numFmtId="3" fontId="46" fillId="0" borderId="0" xfId="0" applyNumberFormat="1" applyFont="1" applyBorder="1" applyAlignment="1">
      <alignment vertical="center"/>
    </xf>
    <xf numFmtId="3" fontId="46" fillId="0" borderId="0" xfId="0" applyNumberFormat="1" applyFont="1" applyAlignment="1"/>
    <xf numFmtId="3" fontId="44" fillId="0" borderId="0" xfId="0" applyNumberFormat="1" applyFont="1" applyAlignment="1">
      <alignment horizontal="center" vertical="top" wrapText="1"/>
    </xf>
    <xf numFmtId="3" fontId="17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/>
    <xf numFmtId="3" fontId="3" fillId="0" borderId="0" xfId="0" applyNumberFormat="1" applyFont="1" applyFill="1"/>
    <xf numFmtId="0" fontId="55" fillId="0" borderId="0" xfId="0" applyFont="1" applyFill="1" applyBorder="1" applyAlignment="1">
      <alignment horizontal="left" wrapText="1"/>
    </xf>
    <xf numFmtId="3" fontId="44" fillId="0" borderId="0" xfId="0" applyNumberFormat="1" applyFont="1" applyAlignment="1">
      <alignment horizontal="center" vertical="top"/>
    </xf>
    <xf numFmtId="176" fontId="12" fillId="0" borderId="0" xfId="0" applyNumberFormat="1" applyFont="1"/>
    <xf numFmtId="0" fontId="42" fillId="0" borderId="4" xfId="0" applyFont="1" applyBorder="1" applyAlignment="1">
      <alignment horizontal="center" vertical="top" wrapText="1"/>
    </xf>
    <xf numFmtId="3" fontId="42" fillId="0" borderId="4" xfId="0" applyNumberFormat="1" applyFont="1" applyBorder="1" applyAlignment="1">
      <alignment horizontal="center" vertical="top" wrapText="1"/>
    </xf>
    <xf numFmtId="4" fontId="42" fillId="0" borderId="4" xfId="0" applyNumberFormat="1" applyFont="1" applyBorder="1" applyAlignment="1">
      <alignment horizontal="center" vertical="top" wrapText="1"/>
    </xf>
    <xf numFmtId="3" fontId="9" fillId="20" borderId="2" xfId="0" applyNumberFormat="1" applyFont="1" applyFill="1" applyBorder="1"/>
    <xf numFmtId="0" fontId="9" fillId="0" borderId="0" xfId="0" applyFont="1" applyAlignment="1">
      <alignment wrapText="1"/>
    </xf>
    <xf numFmtId="3" fontId="14" fillId="0" borderId="0" xfId="0" applyNumberFormat="1" applyFont="1" applyAlignment="1">
      <alignment vertical="center" wrapText="1"/>
    </xf>
    <xf numFmtId="3" fontId="42" fillId="6" borderId="0" xfId="0" applyNumberFormat="1" applyFont="1" applyFill="1"/>
    <xf numFmtId="3" fontId="44" fillId="0" borderId="0" xfId="0" applyNumberFormat="1" applyFont="1"/>
    <xf numFmtId="9" fontId="57" fillId="0" borderId="4" xfId="6" applyFont="1" applyBorder="1"/>
    <xf numFmtId="3" fontId="19" fillId="0" borderId="4" xfId="0" applyNumberFormat="1" applyFont="1" applyFill="1" applyBorder="1"/>
    <xf numFmtId="0" fontId="55" fillId="6" borderId="4" xfId="0" applyFont="1" applyFill="1" applyBorder="1" applyAlignment="1">
      <alignment wrapText="1"/>
    </xf>
    <xf numFmtId="3" fontId="44" fillId="6" borderId="4" xfId="2" applyNumberFormat="1" applyFont="1" applyFill="1" applyBorder="1" applyAlignment="1">
      <alignment horizontal="center" vertical="top" wrapText="1"/>
    </xf>
    <xf numFmtId="3" fontId="55" fillId="0" borderId="4" xfId="0" applyNumberFormat="1" applyFont="1" applyBorder="1"/>
    <xf numFmtId="173" fontId="41" fillId="0" borderId="4" xfId="0" applyNumberFormat="1" applyFont="1" applyFill="1" applyBorder="1"/>
    <xf numFmtId="0" fontId="9" fillId="21" borderId="0" xfId="0" applyFont="1" applyFill="1"/>
    <xf numFmtId="3" fontId="19" fillId="21" borderId="0" xfId="0" applyNumberFormat="1" applyFont="1" applyFill="1"/>
    <xf numFmtId="9" fontId="30" fillId="0" borderId="0" xfId="6" applyNumberFormat="1" applyFont="1" applyBorder="1"/>
    <xf numFmtId="3" fontId="44" fillId="0" borderId="0" xfId="0" applyNumberFormat="1" applyFont="1" applyAlignment="1"/>
    <xf numFmtId="0" fontId="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3" fontId="17" fillId="0" borderId="0" xfId="0" applyNumberFormat="1" applyFont="1" applyFill="1" applyBorder="1" applyAlignment="1">
      <alignment wrapText="1"/>
    </xf>
  </cellXfs>
  <cellStyles count="10">
    <cellStyle name="Hipervínculo" xfId="1" builtinId="8"/>
    <cellStyle name="Millares" xfId="2" builtinId="3"/>
    <cellStyle name="Normal" xfId="0" builtinId="0"/>
    <cellStyle name="Normal 2" xfId="3"/>
    <cellStyle name="Normal 2 2" xfId="7"/>
    <cellStyle name="Normal 3" xfId="4"/>
    <cellStyle name="Normal 4" xfId="9"/>
    <cellStyle name="Normal_Hoja4" xfId="5"/>
    <cellStyle name="Porcentaje" xfId="6" builtinId="5"/>
    <cellStyle name="Porcentaje 3" xfId="8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cu.es/archivos/IN/estadisticas/index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jaxi/menu.do?type=pcaxis&amp;path=/t12/a116/a01/&amp;file=pcaxis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ine.es/jaxi/menu.do?type=pcaxis&amp;path=/t12/a115/a01/&amp;file=pcaxis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cis.es/cis/opencm/ES/11_barometros/depositados.jsp" TargetMode="External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L59"/>
  <sheetViews>
    <sheetView tabSelected="1" zoomScale="85" zoomScaleNormal="85" workbookViewId="0">
      <selection activeCell="G46" sqref="G46"/>
    </sheetView>
  </sheetViews>
  <sheetFormatPr baseColWidth="10" defaultRowHeight="12.75"/>
  <cols>
    <col min="1" max="1" width="7.25" style="2" customWidth="1"/>
    <col min="2" max="2" width="70.375" customWidth="1"/>
    <col min="3" max="3" width="12.125" customWidth="1"/>
    <col min="4" max="4" width="9" customWidth="1"/>
    <col min="5" max="5" width="20" customWidth="1"/>
    <col min="8" max="8" width="37.375" customWidth="1"/>
    <col min="9" max="9" width="19.625" customWidth="1"/>
    <col min="10" max="10" width="26.125" customWidth="1"/>
    <col min="11" max="11" width="28.75" customWidth="1"/>
  </cols>
  <sheetData>
    <row r="1" spans="1:12" s="22" customFormat="1" ht="25.5">
      <c r="A1" s="43" t="s">
        <v>294</v>
      </c>
      <c r="B1" s="43" t="s">
        <v>163</v>
      </c>
      <c r="C1" s="43" t="s">
        <v>295</v>
      </c>
      <c r="D1" s="43" t="s">
        <v>255</v>
      </c>
      <c r="E1" s="43" t="s">
        <v>377</v>
      </c>
      <c r="F1" s="43" t="s">
        <v>434</v>
      </c>
      <c r="G1" s="43" t="s">
        <v>296</v>
      </c>
      <c r="H1" s="43" t="s">
        <v>297</v>
      </c>
      <c r="I1" s="43" t="s">
        <v>298</v>
      </c>
      <c r="J1" s="43" t="s">
        <v>299</v>
      </c>
      <c r="K1" s="43"/>
      <c r="L1" s="43"/>
    </row>
    <row r="2" spans="1:12" ht="14.1" customHeight="1">
      <c r="A2" s="14" t="s">
        <v>589</v>
      </c>
      <c r="B2" s="42" t="s">
        <v>411</v>
      </c>
      <c r="C2" s="436">
        <v>18</v>
      </c>
      <c r="D2" s="437">
        <f>'321M_3'!B6</f>
        <v>24542.894819930298</v>
      </c>
      <c r="E2" s="320"/>
      <c r="F2" s="321">
        <f>+E2+D2</f>
        <v>24542.894819930298</v>
      </c>
      <c r="G2" s="11" t="s">
        <v>300</v>
      </c>
      <c r="H2" s="11" t="s">
        <v>301</v>
      </c>
      <c r="I2" s="11" t="s">
        <v>302</v>
      </c>
      <c r="J2" s="11" t="s">
        <v>303</v>
      </c>
      <c r="K2" s="11"/>
      <c r="L2" s="11"/>
    </row>
    <row r="3" spans="1:12" ht="14.1" customHeight="1">
      <c r="A3" s="14" t="s">
        <v>152</v>
      </c>
      <c r="B3" s="42" t="s">
        <v>217</v>
      </c>
      <c r="C3" s="433">
        <v>18</v>
      </c>
      <c r="D3" s="434">
        <v>25251.305479999999</v>
      </c>
      <c r="E3" s="320"/>
      <c r="F3" s="321">
        <f t="shared" ref="F3:F20" si="0">+E3+D3</f>
        <v>25251.305479999999</v>
      </c>
      <c r="G3" s="11" t="s">
        <v>304</v>
      </c>
      <c r="H3" s="11" t="s">
        <v>303</v>
      </c>
      <c r="I3" s="11"/>
      <c r="J3" s="11"/>
      <c r="K3" s="11"/>
      <c r="L3" s="11"/>
    </row>
    <row r="4" spans="1:12" ht="14.1" customHeight="1">
      <c r="A4" s="14" t="s">
        <v>153</v>
      </c>
      <c r="B4" s="42" t="s">
        <v>218</v>
      </c>
      <c r="C4" s="433">
        <v>18</v>
      </c>
      <c r="D4" s="434">
        <v>40197.338530000008</v>
      </c>
      <c r="E4" s="320"/>
      <c r="F4" s="321">
        <f t="shared" si="0"/>
        <v>40197.338530000008</v>
      </c>
      <c r="G4" s="11" t="s">
        <v>304</v>
      </c>
      <c r="H4" s="11" t="s">
        <v>303</v>
      </c>
      <c r="I4" s="11" t="s">
        <v>305</v>
      </c>
      <c r="J4" s="11"/>
      <c r="K4" s="11"/>
      <c r="L4" s="11"/>
    </row>
    <row r="5" spans="1:12" ht="14.1" customHeight="1">
      <c r="A5" s="14" t="s">
        <v>154</v>
      </c>
      <c r="B5" s="42" t="s">
        <v>219</v>
      </c>
      <c r="C5" s="433">
        <v>18</v>
      </c>
      <c r="D5" s="434">
        <v>126044.95902999997</v>
      </c>
      <c r="E5" s="320"/>
      <c r="F5" s="321">
        <f t="shared" si="0"/>
        <v>126044.95902999997</v>
      </c>
      <c r="G5" s="11" t="s">
        <v>304</v>
      </c>
      <c r="H5" s="11" t="s">
        <v>303</v>
      </c>
      <c r="I5" s="11" t="s">
        <v>401</v>
      </c>
      <c r="J5" s="11" t="s">
        <v>400</v>
      </c>
      <c r="K5" s="11"/>
      <c r="L5" s="11"/>
    </row>
    <row r="6" spans="1:12" ht="14.1" customHeight="1">
      <c r="A6" s="14" t="s">
        <v>220</v>
      </c>
      <c r="B6" s="42" t="s">
        <v>221</v>
      </c>
      <c r="C6" s="433">
        <v>18</v>
      </c>
      <c r="D6" s="434">
        <v>1996.8660600000001</v>
      </c>
      <c r="E6" s="321"/>
      <c r="F6" s="321">
        <f t="shared" si="0"/>
        <v>1996.8660600000001</v>
      </c>
      <c r="G6" s="11" t="s">
        <v>304</v>
      </c>
      <c r="H6" s="11"/>
      <c r="I6" s="11"/>
      <c r="J6" s="11"/>
      <c r="K6" s="11"/>
      <c r="L6" s="11"/>
    </row>
    <row r="7" spans="1:12" ht="14.1" customHeight="1">
      <c r="A7" s="14" t="s">
        <v>222</v>
      </c>
      <c r="B7" s="42" t="s">
        <v>223</v>
      </c>
      <c r="C7" s="433">
        <v>18</v>
      </c>
      <c r="D7" s="434">
        <v>9176.4197300000014</v>
      </c>
      <c r="E7" s="321"/>
      <c r="F7" s="321">
        <f t="shared" si="0"/>
        <v>9176.4197300000014</v>
      </c>
      <c r="G7" s="11" t="s">
        <v>302</v>
      </c>
      <c r="H7" s="11" t="s">
        <v>303</v>
      </c>
      <c r="I7" s="11"/>
      <c r="J7" s="11"/>
      <c r="K7" s="11"/>
      <c r="L7" s="11"/>
    </row>
    <row r="8" spans="1:12" ht="14.1" customHeight="1">
      <c r="A8" s="14" t="s">
        <v>224</v>
      </c>
      <c r="B8" s="42" t="s">
        <v>225</v>
      </c>
      <c r="C8" s="433">
        <v>18</v>
      </c>
      <c r="D8" s="434">
        <v>6221.4224299999996</v>
      </c>
      <c r="E8" s="321"/>
      <c r="F8" s="321">
        <f t="shared" si="0"/>
        <v>6221.4224299999996</v>
      </c>
      <c r="G8" s="11" t="s">
        <v>302</v>
      </c>
      <c r="H8" s="11"/>
      <c r="I8" s="11"/>
      <c r="J8" s="11"/>
      <c r="K8" s="11"/>
      <c r="L8" s="11"/>
    </row>
    <row r="9" spans="1:12" ht="14.1" customHeight="1">
      <c r="A9" s="14" t="s">
        <v>226</v>
      </c>
      <c r="B9" s="42" t="s">
        <v>227</v>
      </c>
      <c r="C9" s="433">
        <v>18</v>
      </c>
      <c r="D9" s="434">
        <v>2972.4444599999997</v>
      </c>
      <c r="E9" s="321"/>
      <c r="F9" s="321">
        <f t="shared" si="0"/>
        <v>2972.4444599999997</v>
      </c>
      <c r="G9" s="11" t="s">
        <v>302</v>
      </c>
      <c r="H9" s="11"/>
      <c r="I9" s="11"/>
      <c r="J9" s="11"/>
      <c r="K9" s="11"/>
      <c r="L9" s="11"/>
    </row>
    <row r="10" spans="1:12" ht="14.1" customHeight="1">
      <c r="A10" s="14" t="s">
        <v>228</v>
      </c>
      <c r="B10" s="42" t="s">
        <v>306</v>
      </c>
      <c r="C10" s="433">
        <v>24</v>
      </c>
      <c r="D10" s="434">
        <v>88133.979019999999</v>
      </c>
      <c r="E10" s="321"/>
      <c r="F10" s="321">
        <f t="shared" si="0"/>
        <v>88133.979019999999</v>
      </c>
      <c r="G10" s="11" t="s">
        <v>307</v>
      </c>
      <c r="H10" s="11"/>
      <c r="I10" s="11"/>
      <c r="J10" s="11"/>
      <c r="K10" s="11"/>
      <c r="L10" s="11"/>
    </row>
    <row r="11" spans="1:12" ht="14.1" customHeight="1">
      <c r="A11" s="14" t="s">
        <v>229</v>
      </c>
      <c r="B11" s="42" t="s">
        <v>230</v>
      </c>
      <c r="C11" s="433">
        <v>24</v>
      </c>
      <c r="D11" s="434">
        <v>43935.462809999997</v>
      </c>
      <c r="E11" s="321"/>
      <c r="F11" s="321">
        <f t="shared" si="0"/>
        <v>43935.462809999997</v>
      </c>
      <c r="G11" s="11" t="s">
        <v>307</v>
      </c>
      <c r="H11" s="11"/>
      <c r="I11" s="11"/>
      <c r="J11" s="11"/>
      <c r="K11" s="11"/>
      <c r="L11" s="11"/>
    </row>
    <row r="12" spans="1:12" ht="14.1" customHeight="1">
      <c r="A12" s="14" t="s">
        <v>231</v>
      </c>
      <c r="B12" s="42" t="s">
        <v>308</v>
      </c>
      <c r="C12" s="433">
        <v>18</v>
      </c>
      <c r="D12" s="434">
        <v>77332.437800000014</v>
      </c>
      <c r="E12" s="321"/>
      <c r="F12" s="321">
        <f t="shared" si="0"/>
        <v>77332.437800000014</v>
      </c>
      <c r="G12" s="11" t="s">
        <v>303</v>
      </c>
      <c r="H12" s="11" t="s">
        <v>309</v>
      </c>
      <c r="I12" s="11"/>
      <c r="J12" s="11"/>
      <c r="K12" s="11"/>
      <c r="L12" s="11"/>
    </row>
    <row r="13" spans="1:12" ht="14.1" customHeight="1">
      <c r="A13" s="14" t="s">
        <v>607</v>
      </c>
      <c r="B13" s="42" t="s">
        <v>310</v>
      </c>
      <c r="C13" s="433">
        <v>18</v>
      </c>
      <c r="D13" s="434">
        <f>+C33</f>
        <v>101440.10814</v>
      </c>
      <c r="E13" s="321"/>
      <c r="F13" s="321">
        <f t="shared" si="0"/>
        <v>101440.10814</v>
      </c>
      <c r="G13" s="11" t="s">
        <v>311</v>
      </c>
      <c r="H13" s="11" t="s">
        <v>312</v>
      </c>
      <c r="I13" s="11"/>
      <c r="J13" s="11"/>
      <c r="K13" s="11"/>
      <c r="L13" s="11"/>
    </row>
    <row r="14" spans="1:12" ht="14.1" customHeight="1">
      <c r="A14" s="14" t="s">
        <v>232</v>
      </c>
      <c r="B14" s="42" t="s">
        <v>313</v>
      </c>
      <c r="C14" s="433">
        <v>25</v>
      </c>
      <c r="D14" s="434">
        <v>105076.31520000001</v>
      </c>
      <c r="E14" s="321"/>
      <c r="F14" s="321">
        <f t="shared" si="0"/>
        <v>105076.31520000001</v>
      </c>
      <c r="G14" s="11" t="s">
        <v>314</v>
      </c>
      <c r="H14" s="11"/>
      <c r="I14" s="11"/>
      <c r="J14" s="11"/>
      <c r="K14" s="11"/>
      <c r="L14" s="11"/>
    </row>
    <row r="15" spans="1:12" ht="14.1" customHeight="1">
      <c r="A15" s="14" t="s">
        <v>155</v>
      </c>
      <c r="B15" s="42" t="s">
        <v>413</v>
      </c>
      <c r="C15" s="433">
        <v>15</v>
      </c>
      <c r="D15" s="434">
        <v>22438.464059999998</v>
      </c>
      <c r="E15" s="321">
        <f>+'337B'!E37+'337B'!E38</f>
        <v>272.99024126670491</v>
      </c>
      <c r="F15" s="321">
        <f t="shared" si="0"/>
        <v>22711.454301266702</v>
      </c>
      <c r="G15" s="11" t="s">
        <v>315</v>
      </c>
      <c r="H15" s="11" t="s">
        <v>304</v>
      </c>
      <c r="I15" s="11"/>
      <c r="J15" s="11"/>
      <c r="K15" s="11"/>
      <c r="L15" s="11"/>
    </row>
    <row r="16" spans="1:12" ht="14.1" customHeight="1">
      <c r="A16" s="14" t="s">
        <v>233</v>
      </c>
      <c r="B16" s="42" t="s">
        <v>414</v>
      </c>
      <c r="C16" s="433">
        <v>18</v>
      </c>
      <c r="D16" s="434">
        <v>7187.2329799999998</v>
      </c>
      <c r="E16" s="321">
        <f>+'337C'!E37+'337C'!E38</f>
        <v>286.54632387117465</v>
      </c>
      <c r="F16" s="321">
        <f t="shared" si="0"/>
        <v>7473.7793038711743</v>
      </c>
      <c r="G16" s="11" t="s">
        <v>304</v>
      </c>
      <c r="H16" s="11"/>
      <c r="I16" s="11"/>
      <c r="J16" s="11"/>
      <c r="K16" s="11"/>
      <c r="L16" s="11"/>
    </row>
    <row r="17" spans="1:12" ht="14.1" customHeight="1">
      <c r="A17" s="44" t="s">
        <v>592</v>
      </c>
      <c r="B17" s="45" t="s">
        <v>397</v>
      </c>
      <c r="C17" s="213"/>
      <c r="D17" s="434">
        <f>+C40</f>
        <v>323732.24</v>
      </c>
      <c r="E17" s="322"/>
      <c r="F17" s="321">
        <f t="shared" si="0"/>
        <v>323732.24</v>
      </c>
      <c r="I17" s="13"/>
      <c r="J17" s="13"/>
      <c r="K17" s="13"/>
      <c r="L17" s="13"/>
    </row>
    <row r="18" spans="1:12" s="27" customFormat="1" ht="14.1" customHeight="1">
      <c r="A18" s="44" t="s">
        <v>593</v>
      </c>
      <c r="B18" s="45" t="s">
        <v>392</v>
      </c>
      <c r="C18" s="214"/>
      <c r="D18" s="434">
        <f>'FP080'!B6</f>
        <v>247936</v>
      </c>
      <c r="E18" s="97"/>
      <c r="F18" s="321">
        <f>+E18+D18</f>
        <v>247936</v>
      </c>
      <c r="G18" s="7"/>
      <c r="H18" s="7"/>
      <c r="I18" s="7"/>
      <c r="J18" s="7"/>
      <c r="K18" s="7"/>
      <c r="L18" s="7"/>
    </row>
    <row r="19" spans="1:12" ht="14.1" customHeight="1">
      <c r="A19" s="171" t="s">
        <v>594</v>
      </c>
      <c r="B19" s="42" t="s">
        <v>389</v>
      </c>
      <c r="C19" s="12">
        <v>32</v>
      </c>
      <c r="D19" s="434">
        <f>+'CS06'!B6</f>
        <v>157739.86028644885</v>
      </c>
      <c r="E19" s="97">
        <f>+'CS06'!E37+'CS06'!E38</f>
        <v>27299.355219585141</v>
      </c>
      <c r="F19" s="321">
        <f t="shared" si="0"/>
        <v>185039.215506034</v>
      </c>
      <c r="G19" s="13" t="s">
        <v>390</v>
      </c>
      <c r="H19" s="59"/>
      <c r="I19" s="13"/>
      <c r="J19" s="13"/>
      <c r="K19" s="13"/>
      <c r="L19" s="13"/>
    </row>
    <row r="20" spans="1:12" ht="14.1" customHeight="1">
      <c r="A20" s="44" t="s">
        <v>595</v>
      </c>
      <c r="B20" s="45" t="s">
        <v>393</v>
      </c>
      <c r="C20" s="56">
        <v>17</v>
      </c>
      <c r="D20" s="434">
        <f>+C46</f>
        <v>4447.2791200000001</v>
      </c>
      <c r="E20" s="97"/>
      <c r="F20" s="321">
        <f t="shared" si="0"/>
        <v>4447.2791200000001</v>
      </c>
      <c r="G20" s="785" t="s">
        <v>394</v>
      </c>
      <c r="H20" s="785"/>
      <c r="I20" s="785"/>
      <c r="J20" s="785"/>
    </row>
    <row r="21" spans="1:12" ht="12.75" customHeight="1">
      <c r="A21" s="10"/>
      <c r="B21" s="764" t="s">
        <v>250</v>
      </c>
      <c r="C21" s="728"/>
      <c r="D21" s="729">
        <f>SUM(D2:D20)</f>
        <v>1415803.0299563792</v>
      </c>
      <c r="E21" s="729">
        <f>SUM(E15:E20)</f>
        <v>27858.891784723019</v>
      </c>
      <c r="F21" s="729">
        <f>SUM(F2:F20)</f>
        <v>1443661.9217411024</v>
      </c>
      <c r="G21" s="730"/>
      <c r="K21" s="4"/>
    </row>
    <row r="22" spans="1:12">
      <c r="A22" s="10"/>
      <c r="E22" s="1"/>
      <c r="F22" s="1"/>
      <c r="G22" s="1"/>
      <c r="H22" s="1"/>
      <c r="I22" s="1"/>
    </row>
    <row r="23" spans="1:12">
      <c r="A23" s="10"/>
      <c r="C23" s="6"/>
      <c r="D23" s="6"/>
      <c r="E23" s="1"/>
      <c r="F23" s="1"/>
      <c r="G23" s="1"/>
      <c r="H23" s="1"/>
      <c r="I23" s="1"/>
    </row>
    <row r="24" spans="1:12">
      <c r="E24" s="297" t="s">
        <v>660</v>
      </c>
      <c r="F24" s="1"/>
      <c r="G24" s="1"/>
      <c r="H24" s="1"/>
      <c r="I24" s="1"/>
    </row>
    <row r="25" spans="1:12" ht="54.75" customHeight="1" thickBot="1">
      <c r="A25" s="217" t="s">
        <v>600</v>
      </c>
      <c r="C25" s="298"/>
      <c r="D25" s="298"/>
      <c r="E25" s="432" t="s">
        <v>579</v>
      </c>
    </row>
    <row r="26" spans="1:12" ht="13.5" thickBot="1">
      <c r="C26" s="299" t="s">
        <v>250</v>
      </c>
      <c r="D26" s="299"/>
      <c r="E26" s="300">
        <f>SUM(D3:D16)</f>
        <v>657404.75573000009</v>
      </c>
    </row>
    <row r="27" spans="1:12">
      <c r="C27" s="3"/>
      <c r="D27" s="3"/>
      <c r="E27" s="1"/>
    </row>
    <row r="28" spans="1:12">
      <c r="E28" s="1"/>
    </row>
    <row r="29" spans="1:12">
      <c r="E29" s="1"/>
      <c r="F29" s="1"/>
      <c r="G29" s="1"/>
    </row>
    <row r="30" spans="1:12">
      <c r="A30" s="637" t="s">
        <v>687</v>
      </c>
      <c r="B30" s="11"/>
      <c r="C30" s="13"/>
      <c r="D30" s="25"/>
      <c r="E30" s="13"/>
      <c r="F30" s="13"/>
      <c r="G30" s="1"/>
    </row>
    <row r="31" spans="1:12">
      <c r="A31" s="21"/>
      <c r="B31" s="57"/>
      <c r="C31" s="13"/>
      <c r="D31" s="25"/>
      <c r="E31" s="13"/>
      <c r="F31" s="13"/>
      <c r="G31" s="1"/>
    </row>
    <row r="32" spans="1:12">
      <c r="A32" s="713" t="s">
        <v>688</v>
      </c>
      <c r="B32" s="510" t="s">
        <v>310</v>
      </c>
      <c r="C32" s="689">
        <f>+C33+C36</f>
        <v>130683.48312</v>
      </c>
      <c r="D32" s="21" t="s">
        <v>693</v>
      </c>
      <c r="E32" s="13"/>
      <c r="F32" s="13"/>
    </row>
    <row r="33" spans="1:7">
      <c r="B33" s="636" t="s">
        <v>719</v>
      </c>
      <c r="C33" s="639">
        <f>+C34+C35</f>
        <v>101440.10814</v>
      </c>
      <c r="D33" s="41" t="s">
        <v>691</v>
      </c>
      <c r="F33" s="13"/>
      <c r="G33" s="1"/>
    </row>
    <row r="34" spans="1:7">
      <c r="B34" s="11" t="s">
        <v>690</v>
      </c>
      <c r="C34" s="378">
        <v>95000.779280000002</v>
      </c>
      <c r="D34" s="21"/>
      <c r="F34" s="13"/>
    </row>
    <row r="35" spans="1:7">
      <c r="B35" s="11" t="s">
        <v>689</v>
      </c>
      <c r="C35" s="378">
        <v>6439.3288599999996</v>
      </c>
      <c r="D35" s="21"/>
      <c r="F35" s="13"/>
      <c r="G35" s="1"/>
    </row>
    <row r="36" spans="1:7">
      <c r="B36" s="712" t="s">
        <v>720</v>
      </c>
      <c r="C36" s="687">
        <v>29243.374980000008</v>
      </c>
      <c r="D36" s="688" t="s">
        <v>692</v>
      </c>
      <c r="F36" s="13"/>
      <c r="G36" s="1"/>
    </row>
    <row r="37" spans="1:7">
      <c r="A37" s="7"/>
      <c r="B37" s="476"/>
      <c r="C37" s="638"/>
      <c r="D37" s="21"/>
      <c r="E37" s="24"/>
      <c r="F37" s="13"/>
      <c r="G37" s="1"/>
    </row>
    <row r="38" spans="1:7">
      <c r="A38" s="714" t="s">
        <v>697</v>
      </c>
      <c r="B38" s="715" t="s">
        <v>696</v>
      </c>
      <c r="C38" s="689">
        <f>+C39+C40</f>
        <v>469203.51421000005</v>
      </c>
      <c r="D38" s="21" t="s">
        <v>698</v>
      </c>
      <c r="E38" s="24"/>
      <c r="F38" s="13"/>
      <c r="G38" s="1"/>
    </row>
    <row r="39" spans="1:7">
      <c r="A39" s="685"/>
      <c r="B39" s="686" t="s">
        <v>721</v>
      </c>
      <c r="C39" s="639">
        <v>145471.27421000006</v>
      </c>
      <c r="D39" s="161" t="s">
        <v>702</v>
      </c>
      <c r="E39" s="163"/>
      <c r="F39" s="13"/>
    </row>
    <row r="40" spans="1:7">
      <c r="A40" s="685"/>
      <c r="B40" s="686" t="s">
        <v>722</v>
      </c>
      <c r="C40" s="639">
        <f>+C41+C42</f>
        <v>323732.24</v>
      </c>
      <c r="D40" s="161" t="s">
        <v>701</v>
      </c>
      <c r="E40" s="163"/>
      <c r="F40" s="13"/>
      <c r="G40" s="1"/>
    </row>
    <row r="41" spans="1:7">
      <c r="A41" s="21"/>
      <c r="B41" s="161" t="s">
        <v>699</v>
      </c>
      <c r="C41" s="378">
        <v>30995</v>
      </c>
      <c r="D41" s="21"/>
      <c r="E41" s="24"/>
      <c r="F41" s="13"/>
      <c r="G41" s="1"/>
    </row>
    <row r="42" spans="1:7">
      <c r="A42" s="21"/>
      <c r="B42" s="161" t="s">
        <v>700</v>
      </c>
      <c r="C42" s="378">
        <v>292737.24</v>
      </c>
      <c r="D42" s="21"/>
      <c r="E42" s="24"/>
      <c r="F42" s="13"/>
      <c r="G42" s="1"/>
    </row>
    <row r="43" spans="1:7">
      <c r="A43" s="21"/>
      <c r="B43" s="11"/>
      <c r="C43" s="24"/>
      <c r="D43" s="21"/>
      <c r="E43" s="24"/>
      <c r="F43" s="13"/>
      <c r="G43" s="1"/>
    </row>
    <row r="44" spans="1:7">
      <c r="A44" s="714" t="s">
        <v>704</v>
      </c>
      <c r="B44" s="715" t="s">
        <v>696</v>
      </c>
      <c r="C44" s="689">
        <f>+C45+C46</f>
        <v>29724.850279999999</v>
      </c>
      <c r="D44" s="21" t="s">
        <v>708</v>
      </c>
      <c r="E44" s="24"/>
      <c r="F44" s="13"/>
      <c r="G44" s="1"/>
    </row>
    <row r="45" spans="1:7">
      <c r="A45" s="685"/>
      <c r="B45" s="686" t="s">
        <v>723</v>
      </c>
      <c r="C45" s="639">
        <v>25277.57116</v>
      </c>
      <c r="D45" s="161" t="s">
        <v>709</v>
      </c>
      <c r="E45" s="163"/>
      <c r="F45" s="13"/>
      <c r="G45" s="1"/>
    </row>
    <row r="46" spans="1:7">
      <c r="A46" s="685"/>
      <c r="B46" s="686" t="s">
        <v>724</v>
      </c>
      <c r="C46" s="639">
        <f>+C47+C48+C49</f>
        <v>4447.2791200000001</v>
      </c>
      <c r="D46" s="161" t="s">
        <v>710</v>
      </c>
      <c r="E46" s="163"/>
      <c r="F46" s="13"/>
      <c r="G46" s="1"/>
    </row>
    <row r="47" spans="1:7">
      <c r="A47" s="21"/>
      <c r="B47" s="161" t="s">
        <v>706</v>
      </c>
      <c r="C47" s="378">
        <v>616.71362999999997</v>
      </c>
      <c r="D47" s="21"/>
      <c r="E47" s="24"/>
      <c r="F47" s="21"/>
      <c r="G47" s="1"/>
    </row>
    <row r="48" spans="1:7">
      <c r="A48" s="21"/>
      <c r="B48" s="161" t="s">
        <v>705</v>
      </c>
      <c r="C48" s="378">
        <v>475</v>
      </c>
      <c r="D48" s="21"/>
      <c r="E48" s="24"/>
    </row>
    <row r="49" spans="2:10">
      <c r="B49" s="161" t="s">
        <v>707</v>
      </c>
      <c r="C49" s="378">
        <v>3355.5654900000004</v>
      </c>
      <c r="E49" s="1"/>
      <c r="F49" s="1"/>
      <c r="G49" s="1"/>
    </row>
    <row r="50" spans="2:10">
      <c r="B50" s="8"/>
      <c r="E50" s="1"/>
      <c r="F50" s="1"/>
      <c r="G50" s="1"/>
    </row>
    <row r="51" spans="2:10">
      <c r="E51" s="1"/>
      <c r="F51" s="1"/>
      <c r="G51" s="1"/>
    </row>
    <row r="52" spans="2:10">
      <c r="E52" s="1"/>
      <c r="F52" s="1"/>
      <c r="G52" s="1"/>
    </row>
    <row r="53" spans="2:10" ht="15.75">
      <c r="E53" s="1"/>
      <c r="F53" s="1"/>
      <c r="G53" s="1"/>
      <c r="J53" s="9"/>
    </row>
    <row r="54" spans="2:10">
      <c r="B54" s="8"/>
      <c r="E54" s="1"/>
      <c r="F54" s="1"/>
      <c r="G54" s="1"/>
    </row>
    <row r="55" spans="2:10">
      <c r="B55" s="8"/>
      <c r="E55" s="1"/>
      <c r="F55" s="1"/>
      <c r="G55" s="1"/>
    </row>
    <row r="57" spans="2:10">
      <c r="E57" s="1"/>
      <c r="F57" s="1"/>
      <c r="G57" s="1"/>
    </row>
    <row r="58" spans="2:10">
      <c r="B58" s="8"/>
      <c r="E58" s="1"/>
      <c r="F58" s="1"/>
      <c r="G58" s="1"/>
    </row>
    <row r="59" spans="2:10">
      <c r="B59" s="8"/>
      <c r="E59" s="5"/>
      <c r="F59" s="5"/>
      <c r="G59" s="5"/>
    </row>
  </sheetData>
  <mergeCells count="1">
    <mergeCell ref="G20:J20"/>
  </mergeCells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B1:V83"/>
  <sheetViews>
    <sheetView topLeftCell="A16" zoomScale="130" zoomScaleNormal="130" workbookViewId="0">
      <selection activeCell="D23" sqref="D23:I41"/>
    </sheetView>
  </sheetViews>
  <sheetFormatPr baseColWidth="10" defaultRowHeight="12.75"/>
  <cols>
    <col min="1" max="1" width="5.375" style="13" customWidth="1"/>
    <col min="2" max="2" width="15.875" style="13" customWidth="1"/>
    <col min="3" max="3" width="14.25" style="13" bestFit="1" customWidth="1"/>
    <col min="4" max="4" width="14.125" style="13" customWidth="1"/>
    <col min="5" max="5" width="11" style="13"/>
    <col min="6" max="6" width="14.75" style="13" customWidth="1"/>
    <col min="7" max="8" width="11" style="13"/>
    <col min="9" max="9" width="15.875" style="13" bestFit="1" customWidth="1"/>
    <col min="10" max="16384" width="11" style="13"/>
  </cols>
  <sheetData>
    <row r="1" spans="2:10">
      <c r="C1" s="104"/>
    </row>
    <row r="3" spans="2:10">
      <c r="B3" s="18"/>
    </row>
    <row r="6" spans="2:10">
      <c r="C6" s="323"/>
    </row>
    <row r="7" spans="2:10" ht="18" customHeight="1">
      <c r="C7" s="324"/>
      <c r="D7" s="23"/>
      <c r="E7" s="23"/>
      <c r="F7" s="23"/>
      <c r="G7" s="23"/>
      <c r="H7" s="23"/>
      <c r="I7" s="23"/>
    </row>
    <row r="8" spans="2:10">
      <c r="C8" s="24"/>
      <c r="D8" s="24"/>
      <c r="E8" s="24"/>
      <c r="F8" s="24"/>
      <c r="G8" s="25"/>
      <c r="H8" s="25"/>
      <c r="I8" s="24"/>
      <c r="J8" s="24"/>
    </row>
    <row r="9" spans="2:10">
      <c r="C9" s="24"/>
      <c r="D9" s="24"/>
      <c r="E9" s="24"/>
      <c r="F9" s="24"/>
      <c r="G9" s="25"/>
      <c r="H9" s="25"/>
      <c r="I9" s="24"/>
      <c r="J9" s="24"/>
    </row>
    <row r="10" spans="2:10">
      <c r="C10" s="24"/>
      <c r="D10" s="24"/>
      <c r="E10" s="24"/>
      <c r="F10" s="24"/>
      <c r="G10" s="25"/>
      <c r="H10" s="25"/>
      <c r="I10" s="24"/>
      <c r="J10" s="24"/>
    </row>
    <row r="11" spans="2:10">
      <c r="C11" s="24"/>
      <c r="D11" s="24"/>
      <c r="E11" s="24"/>
      <c r="F11" s="24"/>
      <c r="G11" s="25"/>
      <c r="H11" s="25"/>
      <c r="I11" s="24"/>
      <c r="J11" s="24"/>
    </row>
    <row r="12" spans="2:10">
      <c r="C12" s="24"/>
      <c r="D12" s="24"/>
      <c r="E12" s="24"/>
      <c r="F12" s="24"/>
      <c r="G12" s="25"/>
      <c r="H12" s="25"/>
      <c r="I12" s="24"/>
      <c r="J12" s="24"/>
    </row>
    <row r="13" spans="2:10">
      <c r="C13" s="24"/>
      <c r="D13" s="24"/>
      <c r="E13" s="24"/>
      <c r="F13" s="24"/>
      <c r="G13" s="25"/>
      <c r="H13" s="25"/>
      <c r="I13" s="24"/>
      <c r="J13" s="24"/>
    </row>
    <row r="14" spans="2:10">
      <c r="C14" s="24"/>
      <c r="D14" s="24"/>
      <c r="E14" s="24"/>
      <c r="F14" s="24"/>
      <c r="G14" s="25"/>
      <c r="H14" s="25"/>
      <c r="I14" s="24"/>
      <c r="J14" s="24"/>
    </row>
    <row r="15" spans="2:10">
      <c r="C15" s="24"/>
      <c r="D15" s="24"/>
      <c r="E15" s="24"/>
      <c r="F15" s="24"/>
      <c r="G15" s="25"/>
      <c r="H15" s="25"/>
      <c r="I15" s="24"/>
      <c r="J15" s="24"/>
    </row>
    <row r="16" spans="2:10">
      <c r="C16" s="24"/>
      <c r="D16" s="24"/>
      <c r="E16" s="24"/>
      <c r="F16" s="24"/>
      <c r="G16" s="25"/>
      <c r="H16" s="25"/>
      <c r="I16" s="24"/>
      <c r="J16" s="24"/>
    </row>
    <row r="17" spans="2:21">
      <c r="C17" s="24"/>
      <c r="D17" s="24"/>
      <c r="E17" s="24"/>
      <c r="F17" s="24"/>
      <c r="G17" s="25"/>
      <c r="H17" s="25"/>
      <c r="I17" s="24"/>
      <c r="J17" s="24"/>
    </row>
    <row r="18" spans="2:21">
      <c r="C18" s="24"/>
      <c r="D18" s="24"/>
      <c r="E18" s="24"/>
      <c r="F18" s="24"/>
      <c r="G18" s="25"/>
      <c r="H18" s="25"/>
      <c r="I18" s="24"/>
      <c r="J18" s="24"/>
    </row>
    <row r="19" spans="2:21">
      <c r="C19" s="24"/>
      <c r="D19" s="24"/>
      <c r="E19" s="24"/>
      <c r="F19" s="24"/>
      <c r="G19" s="25"/>
      <c r="H19" s="25"/>
      <c r="I19" s="24"/>
      <c r="J19" s="24"/>
    </row>
    <row r="20" spans="2:21">
      <c r="C20" s="24"/>
      <c r="D20" s="24"/>
      <c r="E20" s="24"/>
      <c r="F20" s="24"/>
      <c r="G20" s="25"/>
      <c r="H20" s="25"/>
      <c r="I20" s="24"/>
      <c r="J20" s="24"/>
    </row>
    <row r="21" spans="2:21" ht="18" customHeight="1">
      <c r="C21" s="770" t="s">
        <v>293</v>
      </c>
      <c r="D21" s="24"/>
      <c r="E21" s="24"/>
      <c r="F21" s="24"/>
      <c r="G21" s="25"/>
      <c r="H21" s="25"/>
      <c r="I21" s="24"/>
      <c r="J21" s="24"/>
    </row>
    <row r="22" spans="2:21" ht="41.25" thickBot="1">
      <c r="B22" s="767" t="s">
        <v>432</v>
      </c>
      <c r="C22" s="768" t="s">
        <v>609</v>
      </c>
      <c r="D22" s="768" t="s">
        <v>729</v>
      </c>
      <c r="E22" s="768" t="s">
        <v>375</v>
      </c>
      <c r="F22" s="768" t="s">
        <v>599</v>
      </c>
      <c r="G22" s="769" t="s">
        <v>333</v>
      </c>
      <c r="H22" s="769" t="s">
        <v>334</v>
      </c>
      <c r="I22" s="768" t="s">
        <v>335</v>
      </c>
      <c r="J22" s="24"/>
    </row>
    <row r="23" spans="2:21">
      <c r="B23" s="13" t="s">
        <v>67</v>
      </c>
      <c r="C23" s="24">
        <v>8400674</v>
      </c>
      <c r="D23" s="24">
        <f>+'321M_3'!D23+'332A'!D23+'332B'!D23+'333A'!D23+'333B'!D23+'334A'!D23+'334B'!D23+'334C'!D23+'335A'!D23+'335B'!D23+'335C'!D23+'336A_1'!D23+'337A'!D23+'337B'!D23+'337C'!D23+'923M_2'!D23+'FP080'!D23+'CS06'!D23+'261O_2'!D23</f>
        <v>149739.85029419884</v>
      </c>
      <c r="E23" s="24">
        <v>0</v>
      </c>
      <c r="F23" s="24">
        <f>+'321M_3'!D23+'332A'!E23+'332B'!E23+'333A'!E23+'333B'!D23+'334A'!D23+'334B'!D23+'334C'!D23+'335A'!E23+'335B'!E23+'335C'!D23+'336A_1'!E23+'337A'!E23+'337B'!F23+'337C'!F23+'923M_2'!D23+'FP080'!D23+'CS06'!F23+'261O_2'!D23</f>
        <v>164920.7787436228</v>
      </c>
      <c r="G23" s="25">
        <f>F23*1000/C23</f>
        <v>19.631850818591793</v>
      </c>
      <c r="H23" s="80">
        <f>G23-G$41</f>
        <v>-11.283096362471351</v>
      </c>
      <c r="I23" s="311">
        <f>H23*C23/1000</f>
        <v>-94785.614251707651</v>
      </c>
      <c r="J23" s="24"/>
    </row>
    <row r="24" spans="2:21">
      <c r="B24" s="13" t="s">
        <v>68</v>
      </c>
      <c r="C24" s="24">
        <v>1321616</v>
      </c>
      <c r="D24" s="24">
        <f>+'321M_3'!D24+'332A'!D24+'332B'!D24+'333A'!D24+'333B'!D24+'334A'!D24+'334B'!D24+'334C'!D24+'335A'!D24+'335B'!D24+'335C'!D24+'336A_1'!D24+'337A'!D24+'337B'!D24+'337C'!D24+'923M_2'!D24+'FP080'!D24+'CS06'!D24+'261O_2'!D24</f>
        <v>26886.932983984007</v>
      </c>
      <c r="E24" s="24">
        <v>0</v>
      </c>
      <c r="F24" s="24">
        <f>+'321M_3'!D24+'332A'!E24+'332B'!E24+'333A'!E24+'333B'!D24+'334A'!D24+'334B'!D24+'334C'!D24+'335A'!E24+'335B'!E24+'335C'!D24+'336A_1'!E24+'337A'!E24+'337B'!F24+'337C'!F24+'923M_2'!D24+'FP080'!D24+'CS06'!F24+'261O_2'!D24</f>
        <v>29830.425205860323</v>
      </c>
      <c r="G24" s="25">
        <f t="shared" ref="G24:G41" si="0">F24*1000/C24</f>
        <v>22.571174384889652</v>
      </c>
      <c r="H24" s="80">
        <f t="shared" ref="H24:H41" si="1">G24-G$41</f>
        <v>-8.3437727961734929</v>
      </c>
      <c r="I24" s="311">
        <f t="shared" ref="I24:I41" si="2">H24*C24/1000</f>
        <v>-11027.263627787628</v>
      </c>
      <c r="J24" s="24"/>
    </row>
    <row r="25" spans="2:21">
      <c r="B25" s="13" t="s">
        <v>69</v>
      </c>
      <c r="C25" s="24">
        <v>1056492.5</v>
      </c>
      <c r="D25" s="24">
        <f>+'321M_3'!D25+'332A'!D25+'332B'!D25+'333A'!D25+'333B'!D25+'334A'!D25+'334B'!D25+'334C'!D25+'335A'!D25+'335B'!D25+'335C'!D25+'336A_1'!D25+'337A'!D25+'337B'!D25+'337C'!D25+'923M_2'!D25+'FP080'!D25+'CS06'!D25+'261O_2'!D25</f>
        <v>19971.251332570879</v>
      </c>
      <c r="E25" s="24">
        <v>0</v>
      </c>
      <c r="F25" s="24">
        <f>+'321M_3'!D25+'332A'!E25+'332B'!E25+'333A'!E25+'333B'!D25+'334A'!D25+'334B'!D25+'334C'!D25+'335A'!E25+'335B'!E25+'335C'!D25+'336A_1'!E25+'337A'!E25+'337B'!F25+'337C'!F25+'923M_2'!D25+'FP080'!D25+'CS06'!F25+'261O_2'!D25</f>
        <v>22150.418564721487</v>
      </c>
      <c r="G25" s="25">
        <f t="shared" si="0"/>
        <v>20.965996980311253</v>
      </c>
      <c r="H25" s="80">
        <f t="shared" si="1"/>
        <v>-9.9489502007518915</v>
      </c>
      <c r="I25" s="311">
        <f t="shared" si="2"/>
        <v>-10510.991269967866</v>
      </c>
      <c r="J25" s="24"/>
    </row>
    <row r="26" spans="2:21">
      <c r="B26" s="26" t="s">
        <v>70</v>
      </c>
      <c r="C26" s="24">
        <v>1103960.5</v>
      </c>
      <c r="D26" s="24">
        <f>+'321M_3'!D26+'332A'!D26+'332B'!D26+'333A'!D26+'333B'!D26+'334A'!D26+'334B'!D26+'334C'!D26+'335A'!D26+'335B'!D26+'335C'!D26+'336A_1'!D26+'337A'!D26+'337B'!D26+'337C'!D26+'923M_2'!D26+'FP080'!D26+'CS06'!D26+'261O_2'!D26</f>
        <v>41776.379170160712</v>
      </c>
      <c r="E26" s="24">
        <v>0</v>
      </c>
      <c r="F26" s="24">
        <f>+'321M_3'!D26+'332A'!E26+'332B'!E26+'333A'!E26+'333B'!D26+'334A'!D26+'334B'!D26+'334C'!D26+'335A'!E26+'335B'!E26+'335C'!D26+'336A_1'!E26+'337A'!E26+'337B'!F26+'337C'!F26+'923M_2'!D26+'FP080'!D26+'CS06'!F26+'261O_2'!D26</f>
        <v>43539.195246874282</v>
      </c>
      <c r="G26" s="25">
        <f t="shared" si="0"/>
        <v>39.439087944608779</v>
      </c>
      <c r="H26" s="80">
        <f t="shared" si="1"/>
        <v>8.5241407635456348</v>
      </c>
      <c r="I26" s="311">
        <f t="shared" si="2"/>
        <v>9410.314699394221</v>
      </c>
      <c r="J26" s="24"/>
    </row>
    <row r="27" spans="2:21">
      <c r="B27" s="13" t="s">
        <v>71</v>
      </c>
      <c r="C27" s="24">
        <v>2102560.5</v>
      </c>
      <c r="D27" s="24">
        <f>+'321M_3'!D27+'332A'!D27+'332B'!D27+'333A'!D27+'333B'!D27+'334A'!D27+'334B'!D27+'334C'!D27+'335A'!D27+'335B'!D27+'335C'!D27+'336A_1'!D27+'337A'!D27+'337B'!D27+'337C'!D27+'923M_2'!D27+'FP080'!D27+'CS06'!D27+'261O_2'!D27</f>
        <v>35129.646311693548</v>
      </c>
      <c r="E27" s="24">
        <v>0</v>
      </c>
      <c r="F27" s="24">
        <f>+'321M_3'!D27+'332A'!E27+'332B'!E27+'333A'!E27+'333B'!D27+'334A'!D27+'334B'!D27+'334C'!D27+'335A'!E27+'335B'!E27+'335C'!D27+'336A_1'!E27+'337A'!E27+'337B'!F27+'337C'!F27+'923M_2'!D27+'FP080'!D27+'CS06'!F27+'261O_2'!D27</f>
        <v>39331.686780912423</v>
      </c>
      <c r="G27" s="25">
        <f t="shared" si="0"/>
        <v>18.706566008879374</v>
      </c>
      <c r="H27" s="80">
        <f t="shared" si="1"/>
        <v>-12.208381172183771</v>
      </c>
      <c r="I27" s="311">
        <f t="shared" si="2"/>
        <v>-25668.860021577297</v>
      </c>
    </row>
    <row r="28" spans="2:21">
      <c r="B28" s="13" t="s">
        <v>72</v>
      </c>
      <c r="C28" s="24">
        <v>586917.5</v>
      </c>
      <c r="D28" s="24">
        <f>+'321M_3'!D28+'332A'!D28+'332B'!D28+'333A'!D28+'333B'!D28+'334A'!D28+'334B'!D28+'334C'!D28+'335A'!D28+'335B'!D28+'335C'!D28+'336A_1'!D28+'337A'!D28+'337B'!D28+'337C'!D28+'923M_2'!D28+'FP080'!D28+'CS06'!D28+'261O_2'!D28</f>
        <v>19519.572646881152</v>
      </c>
      <c r="E28" s="24">
        <v>0</v>
      </c>
      <c r="F28" s="24">
        <f>+'321M_3'!D28+'332A'!E28+'332B'!E28+'333A'!E28+'333B'!D28+'334A'!D28+'334B'!D28+'334C'!D28+'335A'!E28+'335B'!E28+'335C'!D28+'336A_1'!E28+'337A'!E28+'337B'!F28+'337C'!F28+'923M_2'!D28+'FP080'!D28+'CS06'!F28+'261O_2'!D28</f>
        <v>19396.220788612205</v>
      </c>
      <c r="G28" s="25">
        <f t="shared" si="0"/>
        <v>33.047610249502199</v>
      </c>
      <c r="H28" s="80">
        <f t="shared" si="1"/>
        <v>2.1326630684390544</v>
      </c>
      <c r="I28" s="311">
        <f t="shared" si="2"/>
        <v>1251.6972764705788</v>
      </c>
    </row>
    <row r="29" spans="2:21">
      <c r="B29" s="13" t="s">
        <v>73</v>
      </c>
      <c r="C29" s="24">
        <v>2483421</v>
      </c>
      <c r="D29" s="24">
        <f>+'321M_3'!D29+'332A'!D29+'332B'!D29+'333A'!D29+'333B'!D29+'334A'!D29+'334B'!D29+'334C'!D29+'335A'!D29+'335B'!D29+'335C'!D29+'336A_1'!D29+'337A'!D29+'337B'!D29+'337C'!D29+'923M_2'!D29+'FP080'!D29+'CS06'!D29+'261O_2'!D29</f>
        <v>71440.871369012573</v>
      </c>
      <c r="E29" s="24">
        <v>0</v>
      </c>
      <c r="F29" s="24">
        <f>+'321M_3'!D29+'332A'!E29+'332B'!E29+'333A'!E29+'333B'!D29+'334A'!D29+'334B'!D29+'334C'!D29+'335A'!E29+'335B'!E29+'335C'!D29+'336A_1'!E29+'337A'!E29+'337B'!F29+'337C'!F29+'923M_2'!D29+'FP080'!D29+'CS06'!F29+'261O_2'!D29</f>
        <v>71303.47243044214</v>
      </c>
      <c r="G29" s="25">
        <f t="shared" si="0"/>
        <v>28.711794105970007</v>
      </c>
      <c r="H29" s="80">
        <f t="shared" si="1"/>
        <v>-2.2031530750931374</v>
      </c>
      <c r="I29" s="311">
        <f t="shared" si="2"/>
        <v>-5471.356612900875</v>
      </c>
    </row>
    <row r="30" spans="2:21" s="312" customFormat="1">
      <c r="B30" s="13" t="s">
        <v>74</v>
      </c>
      <c r="C30" s="24">
        <v>2068901</v>
      </c>
      <c r="D30" s="24">
        <f>+'321M_3'!D30+'332A'!D30+'332B'!D30+'333A'!D30+'333B'!D30+'334A'!D30+'334B'!D30+'334C'!D30+'335A'!D30+'335B'!D30+'335C'!D30+'336A_1'!D30+'337A'!D30+'337B'!D30+'337C'!D30+'923M_2'!D30+'FP080'!D30+'CS06'!D30+'261O_2'!D30</f>
        <v>48861.165404809348</v>
      </c>
      <c r="E30" s="24">
        <v>0</v>
      </c>
      <c r="F30" s="24">
        <f>+'321M_3'!D30+'332A'!E30+'332B'!E30+'333A'!E30+'333B'!D30+'334A'!D30+'334B'!D30+'334C'!D30+'335A'!E30+'335B'!E30+'335C'!D30+'336A_1'!E30+'337A'!E30+'337B'!F30+'337C'!F30+'923M_2'!D30+'FP080'!D30+'CS06'!F30+'261O_2'!D30</f>
        <v>50154.908803939034</v>
      </c>
      <c r="G30" s="25">
        <f t="shared" si="0"/>
        <v>24.242295210809527</v>
      </c>
      <c r="H30" s="80">
        <f t="shared" si="1"/>
        <v>-6.672651970253618</v>
      </c>
      <c r="I30" s="311">
        <f t="shared" si="2"/>
        <v>-13805.056333909681</v>
      </c>
    </row>
    <row r="31" spans="2:21">
      <c r="B31" s="13" t="s">
        <v>75</v>
      </c>
      <c r="C31" s="24">
        <v>7513504.5</v>
      </c>
      <c r="D31" s="24">
        <f>+'321M_3'!D31+'332A'!D31+'332B'!D31+'333A'!D31+'333B'!D31+'334A'!D31+'334B'!D31+'334C'!D31+'335A'!D31+'335B'!D31+'335C'!D31+'336A_1'!D31+'337A'!D31+'337B'!D31+'337C'!D31+'923M_2'!D31+'FP080'!D31+'CS06'!D31+'261O_2'!D31</f>
        <v>210450.03839768854</v>
      </c>
      <c r="E31" s="24">
        <v>0</v>
      </c>
      <c r="F31" s="24">
        <f>+'321M_3'!D31+'332A'!E31+'332B'!E31+'333A'!E31+'333B'!D31+'334A'!D31+'334B'!D31+'334C'!D31+'335A'!E31+'335B'!E31+'335C'!D31+'336A_1'!E31+'337A'!E31+'337B'!F31+'337C'!F31+'923M_2'!D31+'FP080'!D31+'CS06'!F31+'261O_2'!D31</f>
        <v>224514.53352361638</v>
      </c>
      <c r="G31" s="25">
        <f t="shared" si="0"/>
        <v>29.881466567780237</v>
      </c>
      <c r="H31" s="80">
        <f t="shared" si="1"/>
        <v>-1.033480613282908</v>
      </c>
      <c r="I31" s="311">
        <f t="shared" si="2"/>
        <v>-7765.0612385638888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2:21">
      <c r="B32" s="13" t="s">
        <v>76</v>
      </c>
      <c r="C32" s="24">
        <v>4992766.5</v>
      </c>
      <c r="D32" s="24">
        <f>+'321M_3'!D32+'332A'!D32+'332B'!D32+'333A'!D32+'333B'!D32+'334A'!D32+'334B'!D32+'334C'!D32+'335A'!D32+'335B'!D32+'335C'!D32+'336A_1'!D32+'337A'!D32+'337B'!D32+'337C'!D32+'923M_2'!D32+'FP080'!D32+'CS06'!D32+'261O_2'!D32</f>
        <v>135636.28330287937</v>
      </c>
      <c r="E32" s="24">
        <v>0</v>
      </c>
      <c r="F32" s="24">
        <f>+'321M_3'!D32+'332A'!E32+'332B'!E32+'333A'!E32+'333B'!D32+'334A'!D32+'334B'!D32+'334C'!D32+'335A'!E32+'335B'!E32+'335C'!D32+'336A_1'!E32+'337A'!E32+'337B'!F32+'337C'!F32+'923M_2'!D32+'FP080'!D32+'CS06'!F32+'261O_2'!D32</f>
        <v>144724.48894027286</v>
      </c>
      <c r="G32" s="25">
        <f t="shared" si="0"/>
        <v>28.986833039412691</v>
      </c>
      <c r="H32" s="80">
        <f t="shared" si="1"/>
        <v>-1.9281141416504539</v>
      </c>
      <c r="I32" s="311">
        <f t="shared" si="2"/>
        <v>-9626.623694608641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2:21">
      <c r="B33" s="13" t="s">
        <v>77</v>
      </c>
      <c r="C33" s="24">
        <v>1096314.5</v>
      </c>
      <c r="D33" s="24">
        <f>+'321M_3'!D33+'332A'!D33+'332B'!D33+'333A'!D33+'333B'!D33+'334A'!D33+'334B'!D33+'334C'!D33+'335A'!D33+'335B'!D33+'335C'!D33+'336A_1'!D33+'337A'!D33+'337B'!D33+'337C'!D33+'923M_2'!D33+'FP080'!D33+'CS06'!D33+'261O_2'!D33</f>
        <v>24951.000469483166</v>
      </c>
      <c r="E33" s="24">
        <v>0</v>
      </c>
      <c r="F33" s="24">
        <f>+'321M_3'!D33+'332A'!E33+'332B'!E33+'333A'!E33+'333B'!D33+'334A'!D33+'334B'!D33+'334C'!D33+'335A'!E33+'335B'!E33+'335C'!D33+'336A_1'!E33+'337A'!E33+'337B'!F33+'337C'!F33+'923M_2'!D33+'FP080'!D33+'CS06'!F33+'261O_2'!D33</f>
        <v>26082.908348981742</v>
      </c>
      <c r="G33" s="25">
        <f t="shared" si="0"/>
        <v>23.791447024536975</v>
      </c>
      <c r="H33" s="80">
        <f t="shared" si="1"/>
        <v>-7.1235001565261697</v>
      </c>
      <c r="I33" s="311">
        <f t="shared" si="2"/>
        <v>-7809.59651235191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2:21">
      <c r="B34" s="13" t="s">
        <v>78</v>
      </c>
      <c r="C34" s="24">
        <v>2740521</v>
      </c>
      <c r="D34" s="24">
        <f>+'321M_3'!D34+'332A'!D34+'332B'!D34+'333A'!D34+'333B'!D34+'334A'!D34+'334B'!D34+'334C'!D34+'335A'!D34+'335B'!D34+'335C'!D34+'336A_1'!D34+'337A'!D34+'337B'!D34+'337C'!D34+'923M_2'!D34+'FP080'!D34+'CS06'!D34+'261O_2'!D34</f>
        <v>93748.073787794783</v>
      </c>
      <c r="E34" s="24">
        <v>0</v>
      </c>
      <c r="F34" s="24">
        <f>+'321M_3'!D34+'332A'!E34+'332B'!E34+'333A'!E34+'333B'!D34+'334A'!D34+'334B'!D34+'334C'!D34+'335A'!E34+'335B'!E34+'335C'!D34+'336A_1'!E34+'337A'!E34+'337B'!F34+'337C'!F34+'923M_2'!D34+'FP080'!D34+'CS06'!F34+'261O_2'!D34</f>
        <v>97109.39097023409</v>
      </c>
      <c r="G34" s="25">
        <f t="shared" si="0"/>
        <v>35.434645810133951</v>
      </c>
      <c r="H34" s="80">
        <f t="shared" si="1"/>
        <v>4.5196986290708061</v>
      </c>
      <c r="I34" s="311">
        <f t="shared" si="2"/>
        <v>12386.329006639755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2:21">
      <c r="B35" s="13" t="s">
        <v>79</v>
      </c>
      <c r="C35" s="24">
        <v>6445718</v>
      </c>
      <c r="D35" s="24">
        <f>+'321M_3'!D35+'332A'!D35+'332B'!D35+'333A'!D35+'333B'!D35+'334A'!D35+'334B'!D35+'334C'!D35+'335A'!D35+'335B'!D35+'335C'!D35+'336A_1'!D35+'337A'!D35+'337B'!D35+'337C'!D35+'923M_2'!D35+'FP080'!D35+'CS06'!D35+'261O_2'!D35</f>
        <v>442500.19369313295</v>
      </c>
      <c r="E35" s="24">
        <v>0</v>
      </c>
      <c r="F35" s="24">
        <f>+'321M_3'!D35+'332A'!E35+'332B'!E35+'333A'!E35+'333B'!D35+'334A'!D35+'334B'!D35+'334C'!D35+'335A'!E35+'335B'!E35+'335C'!D35+'336A_1'!E35+'337A'!E35+'337B'!F35+'337C'!F35+'923M_2'!D35+'FP080'!D35+'CS06'!F35+'261O_2'!D35</f>
        <v>377078.23465693468</v>
      </c>
      <c r="G35" s="25">
        <f t="shared" si="0"/>
        <v>58.500578935804306</v>
      </c>
      <c r="H35" s="80">
        <f t="shared" si="1"/>
        <v>27.585631754741161</v>
      </c>
      <c r="I35" s="311">
        <f t="shared" si="2"/>
        <v>177809.20314290668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2:21">
      <c r="B36" s="13" t="s">
        <v>80</v>
      </c>
      <c r="C36" s="24">
        <v>1467053</v>
      </c>
      <c r="D36" s="24">
        <f>+'321M_3'!D36+'332A'!D36+'332B'!D36+'333A'!D36+'333B'!D36+'334A'!D36+'334B'!D36+'334C'!D36+'335A'!D36+'335B'!D36+'335C'!D36+'336A_1'!D36+'337A'!D36+'337B'!D36+'337C'!D36+'923M_2'!D36+'FP080'!D36+'CS06'!D36+'261O_2'!D36</f>
        <v>30688.014958927401</v>
      </c>
      <c r="E36" s="24">
        <v>0</v>
      </c>
      <c r="F36" s="24">
        <f>+'321M_3'!D36+'332A'!E36+'332B'!E36+'333A'!E36+'333B'!D36+'334A'!D36+'334B'!D36+'334C'!D36+'335A'!E36+'335B'!E36+'335C'!D36+'336A_1'!E36+'337A'!E36+'337B'!F36+'337C'!F36+'923M_2'!D36+'FP080'!D36+'CS06'!F36+'261O_2'!D36</f>
        <v>32829.074440099605</v>
      </c>
      <c r="G36" s="25">
        <f t="shared" si="0"/>
        <v>22.377565391365959</v>
      </c>
      <c r="H36" s="80">
        <f t="shared" si="1"/>
        <v>-8.5373817896971858</v>
      </c>
      <c r="I36" s="311">
        <f t="shared" si="2"/>
        <v>-12524.791566720625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2:21">
      <c r="B37" s="13" t="s">
        <v>81</v>
      </c>
      <c r="C37" s="24">
        <v>640633</v>
      </c>
      <c r="D37" s="24">
        <f>+'321M_3'!D37+'332A'!D37+'332B'!D37+'333A'!D37+'333B'!D37+'334A'!D37+'334B'!D37+'334C'!D37+'335A'!D37+'335B'!D37+'335C'!D37+'336A_1'!D37+'337A'!D37+'337B'!D37+'337C'!D37+'923M_2'!D37+'FP080'!D37+'CS06'!D37+'261O_2'!D37</f>
        <v>12801.335957858153</v>
      </c>
      <c r="E37" s="24">
        <f>+'337B'!E37+'337C'!E37+'CS06'!E37</f>
        <v>6482.313417428616</v>
      </c>
      <c r="F37" s="24">
        <f>+'321M_3'!D37+'332A'!E37+'332B'!E37+'333A'!E37+'333B'!D37+'334A'!D37+'334B'!D37+'334C'!D37+'335A'!E37+'335B'!E37+'335C'!D37+'336A_1'!E37+'337A'!E37+'337B'!F37+'337C'!F37+'923M_2'!D37+'FP080'!D37+'CS06'!F37+'261O_2'!D37</f>
        <v>20924.950238252419</v>
      </c>
      <c r="G37" s="25">
        <f t="shared" si="0"/>
        <v>32.662929068987111</v>
      </c>
      <c r="H37" s="80">
        <f t="shared" si="1"/>
        <v>1.7479818879239666</v>
      </c>
      <c r="I37" s="311">
        <f t="shared" si="2"/>
        <v>1119.8148808063943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2:21">
      <c r="B38" s="13" t="s">
        <v>82</v>
      </c>
      <c r="C38" s="24">
        <v>2189121</v>
      </c>
      <c r="D38" s="24">
        <f>+'321M_3'!D38+'332A'!D38+'332B'!D38+'333A'!D38+'333B'!D38+'334A'!D38+'334B'!D38+'334C'!D38+'335A'!D38+'335B'!D38+'335C'!D38+'336A_1'!D38+'337A'!D38+'337B'!D38+'337C'!D38+'923M_2'!D38+'FP080'!D38+'CS06'!D38+'261O_2'!D38</f>
        <v>43216.308678814981</v>
      </c>
      <c r="E38" s="24">
        <f>+'337B'!E38+'337C'!E38+'CS06'!E38</f>
        <v>21376.578367294402</v>
      </c>
      <c r="F38" s="24">
        <f>+'321M_3'!D38+'332A'!E38+'332B'!E38+'333A'!E38+'333B'!D38+'334A'!D38+'334B'!D38+'334C'!D38+'335A'!E38+'335B'!E38+'335C'!D38+'336A_1'!E38+'337A'!E38+'337B'!F38+'337C'!F38+'923M_2'!D38+'FP080'!D38+'CS06'!F38+'261O_2'!D38</f>
        <v>70230.984151903118</v>
      </c>
      <c r="G38" s="25">
        <f t="shared" si="0"/>
        <v>32.081819210497329</v>
      </c>
      <c r="H38" s="80">
        <f t="shared" si="1"/>
        <v>1.1668720294341846</v>
      </c>
      <c r="I38" s="311">
        <f t="shared" si="2"/>
        <v>2554.4240639469917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2:21">
      <c r="B39" s="13" t="s">
        <v>83</v>
      </c>
      <c r="C39" s="24">
        <v>318027.5</v>
      </c>
      <c r="D39" s="24">
        <f>+'321M_3'!D39+'332A'!D39+'332B'!D39+'333A'!D39+'333B'!D39+'334A'!D39+'334B'!D39+'334C'!D39+'335A'!D39+'335B'!D39+'335C'!D39+'336A_1'!D39+'337A'!D39+'337B'!D39+'337C'!D39+'923M_2'!D39+'FP080'!D39+'CS06'!D39+'261O_2'!D39</f>
        <v>5966.5145156664148</v>
      </c>
      <c r="E39" s="24">
        <v>0</v>
      </c>
      <c r="F39" s="24">
        <f>+'321M_3'!D39+'332A'!E39+'332B'!E39+'333A'!E39+'333B'!D39+'334A'!D39+'334B'!D39+'334C'!D39+'335A'!E39+'335B'!E39+'335C'!D39+'336A_1'!E39+'337A'!E39+'337B'!F39+'337C'!F39+'923M_2'!D39+'FP080'!D39+'CS06'!F39+'261O_2'!D39</f>
        <v>6692.4467471767457</v>
      </c>
      <c r="G39" s="25">
        <f t="shared" si="0"/>
        <v>21.043610213509037</v>
      </c>
      <c r="H39" s="80">
        <f t="shared" si="1"/>
        <v>-9.8713369675541074</v>
      </c>
      <c r="I39" s="311">
        <f t="shared" si="2"/>
        <v>-3139.3566174488137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2:21">
      <c r="B40" s="13" t="s">
        <v>84</v>
      </c>
      <c r="C40" s="24">
        <v>169659.5</v>
      </c>
      <c r="D40" s="24">
        <f>+'321M_3'!D40+'332A'!D40+'332B'!D40+'333A'!D40+'333B'!D40+'334A'!D40+'334B'!D40+'334C'!D40+'335A'!D40+'335B'!D40+'335C'!D40+'336A_1'!D40+'337A'!D40+'337B'!D40+'337C'!D40+'923M_2'!D40+'FP080'!D40+'CS06'!D40+'261O_2'!D40</f>
        <v>2519.5966808224016</v>
      </c>
      <c r="E40" s="24">
        <v>0</v>
      </c>
      <c r="F40" s="24">
        <f>+'321M_3'!D40+'332A'!E40+'332B'!E40+'333A'!E40+'333B'!D40+'334A'!D40+'334B'!D40+'334C'!D40+'335A'!E40+'335B'!E40+'335C'!D40+'336A_1'!E40+'337A'!E40+'337B'!F40+'337C'!F40+'923M_2'!D40+'FP080'!D40+'CS06'!F40+'261O_2'!D40</f>
        <v>2847.803158645866</v>
      </c>
      <c r="G40" s="25">
        <f t="shared" si="0"/>
        <v>16.785403461909684</v>
      </c>
      <c r="H40" s="80">
        <f t="shared" si="1"/>
        <v>-14.12954371915346</v>
      </c>
      <c r="I40" s="311">
        <f t="shared" si="2"/>
        <v>-2397.2113226197166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2:21" ht="13.5" thickBot="1">
      <c r="B41" s="230" t="s">
        <v>409</v>
      </c>
      <c r="C41" s="314">
        <f>SUM(C23:C40)</f>
        <v>46697861.5</v>
      </c>
      <c r="D41" s="314">
        <f>SUM(D23:D40)</f>
        <v>1415803.0299563794</v>
      </c>
      <c r="E41" s="314">
        <f>SUM(E23:E40)</f>
        <v>27858.891784723019</v>
      </c>
      <c r="F41" s="314">
        <f>SUM(F3:F40)</f>
        <v>1443661.9217411021</v>
      </c>
      <c r="G41" s="315">
        <f t="shared" si="0"/>
        <v>30.914947181063145</v>
      </c>
      <c r="H41" s="316">
        <f t="shared" si="1"/>
        <v>0</v>
      </c>
      <c r="I41" s="318">
        <f t="shared" si="2"/>
        <v>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2:21">
      <c r="B42" s="11"/>
      <c r="C42" s="73"/>
      <c r="D42" s="73"/>
      <c r="E42" s="73"/>
      <c r="F42" s="73"/>
      <c r="G42" s="19"/>
      <c r="H42" s="182"/>
      <c r="I42" s="317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2:21"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2:21"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2:21">
      <c r="C45" s="92" t="s">
        <v>731</v>
      </c>
      <c r="D45" s="766">
        <f>+D41-Resumen!D21</f>
        <v>0</v>
      </c>
      <c r="E45" s="766">
        <f>+E41-Resumen!E21</f>
        <v>0</v>
      </c>
      <c r="F45" s="766">
        <f>+F41-Resumen!F21</f>
        <v>0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2:21">
      <c r="C46" s="92"/>
      <c r="D46" s="92"/>
      <c r="E46" s="516">
        <f>+E41-Resumen_Hor!W29</f>
        <v>0</v>
      </c>
      <c r="F46" s="516">
        <f>+F41-Resumen_Hor!W22</f>
        <v>0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2:21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2:21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2:22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2:22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2:22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2:22">
      <c r="B53" s="14"/>
      <c r="C53" s="15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2:22">
      <c r="B54" s="14"/>
      <c r="C54" s="15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2:22">
      <c r="B55" s="14"/>
      <c r="C55" s="15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2:22">
      <c r="B56" s="14"/>
      <c r="C56" s="15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2:22">
      <c r="B57" s="57"/>
      <c r="C57" s="60"/>
      <c r="D57" s="24"/>
      <c r="E57" s="313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2:22">
      <c r="B58" s="14"/>
      <c r="C58" s="15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2:22">
      <c r="B59" s="14"/>
      <c r="C59" s="15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2:22">
      <c r="B60" s="14"/>
      <c r="C60" s="15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2:22">
      <c r="B61" s="14"/>
      <c r="C61" s="15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2:22">
      <c r="B62" s="14"/>
      <c r="C62" s="15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2:22">
      <c r="B63" s="14"/>
      <c r="C63" s="15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2:22">
      <c r="B64" s="14"/>
      <c r="C64" s="15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2:21">
      <c r="B65" s="14"/>
      <c r="C65" s="15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2:21">
      <c r="B66" s="14"/>
      <c r="C66" s="15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2:21">
      <c r="B67" s="14"/>
      <c r="C67" s="15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2:21">
      <c r="B68" s="14"/>
      <c r="C68" s="15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2:21">
      <c r="B69" s="57"/>
      <c r="C69" s="58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2:21">
      <c r="B70" s="44"/>
      <c r="C70" s="46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2:21">
      <c r="B71" s="44"/>
      <c r="C71" s="46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2:21">
      <c r="C72" s="46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2:21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2:21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2:21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2:21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2:21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2:21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2:21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2:21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4:9">
      <c r="D81" s="24"/>
      <c r="E81" s="24"/>
      <c r="F81" s="24"/>
      <c r="G81" s="24"/>
      <c r="H81" s="24"/>
      <c r="I81" s="24"/>
    </row>
    <row r="82" spans="4:9">
      <c r="D82" s="24"/>
      <c r="E82" s="24"/>
      <c r="F82" s="24"/>
      <c r="G82" s="24"/>
      <c r="H82" s="24"/>
      <c r="I82" s="24"/>
    </row>
    <row r="83" spans="4:9">
      <c r="D83" s="24"/>
      <c r="E83" s="24"/>
      <c r="F83" s="24"/>
      <c r="G83" s="24"/>
      <c r="H83" s="24"/>
      <c r="I83" s="24"/>
    </row>
  </sheetData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R95"/>
  <sheetViews>
    <sheetView zoomScaleNormal="100" workbookViewId="0">
      <selection activeCell="I15" sqref="I15"/>
    </sheetView>
  </sheetViews>
  <sheetFormatPr baseColWidth="10" defaultRowHeight="12.75"/>
  <cols>
    <col min="1" max="1" width="5.25" style="13" customWidth="1"/>
    <col min="2" max="2" width="22.5" style="13" customWidth="1"/>
    <col min="3" max="3" width="20.625" style="13" customWidth="1"/>
    <col min="4" max="4" width="13" style="13" customWidth="1"/>
    <col min="5" max="6" width="11" style="13"/>
    <col min="7" max="7" width="14.5" style="13" customWidth="1"/>
    <col min="8" max="16384" width="11" style="13"/>
  </cols>
  <sheetData>
    <row r="2" spans="2:3">
      <c r="B2" s="26" t="s">
        <v>59</v>
      </c>
    </row>
    <row r="3" spans="2:3">
      <c r="B3" s="61" t="s">
        <v>578</v>
      </c>
      <c r="C3" s="66"/>
    </row>
    <row r="5" spans="2:3" ht="13.5">
      <c r="B5" s="370" t="s">
        <v>119</v>
      </c>
    </row>
    <row r="6" spans="2:3">
      <c r="B6" s="718">
        <f>+C16</f>
        <v>24542.894819930298</v>
      </c>
      <c r="C6" s="512">
        <f>+B6-D41</f>
        <v>0</v>
      </c>
    </row>
    <row r="8" spans="2:3">
      <c r="B8" s="26" t="s">
        <v>85</v>
      </c>
    </row>
    <row r="9" spans="2:3">
      <c r="B9" s="13" t="s">
        <v>90</v>
      </c>
    </row>
    <row r="11" spans="2:3">
      <c r="B11" s="26" t="s">
        <v>61</v>
      </c>
    </row>
    <row r="12" spans="2:3">
      <c r="B12" s="13" t="s">
        <v>416</v>
      </c>
    </row>
    <row r="14" spans="2:3" ht="15" customHeight="1">
      <c r="B14" s="125"/>
      <c r="C14" s="326" t="s">
        <v>661</v>
      </c>
    </row>
    <row r="15" spans="2:3" ht="26.25" thickBot="1">
      <c r="B15" s="301"/>
      <c r="C15" s="435" t="s">
        <v>580</v>
      </c>
    </row>
    <row r="16" spans="2:3" ht="24.75" customHeight="1" thickBot="1">
      <c r="B16" s="302" t="s">
        <v>581</v>
      </c>
      <c r="C16" s="473">
        <v>24542.894819930298</v>
      </c>
    </row>
    <row r="19" spans="1:7">
      <c r="B19" s="13" t="s">
        <v>62</v>
      </c>
    </row>
    <row r="20" spans="1:7">
      <c r="D20" s="222" t="s">
        <v>433</v>
      </c>
    </row>
    <row r="21" spans="1:7">
      <c r="C21" s="326" t="s">
        <v>293</v>
      </c>
    </row>
    <row r="22" spans="1:7" ht="39" thickBot="1">
      <c r="A22" s="23"/>
      <c r="B22" s="477"/>
      <c r="C22" s="478" t="s">
        <v>609</v>
      </c>
      <c r="D22" s="477" t="s">
        <v>63</v>
      </c>
      <c r="E22" s="477" t="s">
        <v>64</v>
      </c>
      <c r="F22" s="477" t="s">
        <v>65</v>
      </c>
      <c r="G22" s="477" t="s">
        <v>66</v>
      </c>
    </row>
    <row r="23" spans="1:7">
      <c r="B23" s="13" t="s">
        <v>67</v>
      </c>
      <c r="C23" s="24">
        <v>8400674</v>
      </c>
      <c r="D23" s="24">
        <f>F75</f>
        <v>3284.3364306915619</v>
      </c>
      <c r="E23" s="25">
        <f t="shared" ref="E23:E41" si="0">D23*1000/C23</f>
        <v>0.39096106225423838</v>
      </c>
      <c r="F23" s="25">
        <f>E23-E$41</f>
        <v>-0.13460679099596456</v>
      </c>
      <c r="G23" s="24">
        <f t="shared" ref="G23:G41" si="1">F23*C23/1000</f>
        <v>-1130.7877693432338</v>
      </c>
    </row>
    <row r="24" spans="1:7">
      <c r="B24" s="13" t="s">
        <v>68</v>
      </c>
      <c r="C24" s="24">
        <v>1321616</v>
      </c>
      <c r="D24" s="24">
        <f t="shared" ref="D24:D40" si="2">F76</f>
        <v>572.52175204294338</v>
      </c>
      <c r="E24" s="25">
        <f t="shared" si="0"/>
        <v>0.43319826034411157</v>
      </c>
      <c r="F24" s="25">
        <f t="shared" ref="F24:F41" si="3">E24-E$41</f>
        <v>-9.2369592906091369E-2</v>
      </c>
      <c r="G24" s="24">
        <f t="shared" si="1"/>
        <v>-122.07713189817686</v>
      </c>
    </row>
    <row r="25" spans="1:7">
      <c r="B25" s="13" t="s">
        <v>69</v>
      </c>
      <c r="C25" s="24">
        <v>1056492.5</v>
      </c>
      <c r="D25" s="24">
        <f t="shared" si="2"/>
        <v>426.29409368493123</v>
      </c>
      <c r="E25" s="25">
        <f t="shared" si="0"/>
        <v>0.40349940362561137</v>
      </c>
      <c r="F25" s="25">
        <f t="shared" si="3"/>
        <v>-0.12206844962459157</v>
      </c>
      <c r="G25" s="24">
        <f t="shared" si="1"/>
        <v>-128.9644015150088</v>
      </c>
    </row>
    <row r="26" spans="1:7">
      <c r="B26" s="13" t="s">
        <v>70</v>
      </c>
      <c r="C26" s="24">
        <v>1103960.5</v>
      </c>
      <c r="D26" s="24">
        <f t="shared" si="2"/>
        <v>471.82910297101569</v>
      </c>
      <c r="E26" s="25">
        <f t="shared" si="0"/>
        <v>0.42739672567181131</v>
      </c>
      <c r="F26" s="25">
        <f t="shared" si="3"/>
        <v>-9.8171127578391637E-2</v>
      </c>
      <c r="G26" s="24">
        <f t="shared" si="1"/>
        <v>-108.37704708700502</v>
      </c>
    </row>
    <row r="27" spans="1:7">
      <c r="B27" s="13" t="s">
        <v>71</v>
      </c>
      <c r="C27" s="24">
        <v>2102560.5</v>
      </c>
      <c r="D27" s="24">
        <f t="shared" si="2"/>
        <v>822.28223163621328</v>
      </c>
      <c r="E27" s="25">
        <f t="shared" si="0"/>
        <v>0.39108612172454171</v>
      </c>
      <c r="F27" s="25">
        <f t="shared" si="3"/>
        <v>-0.13448173152566123</v>
      </c>
      <c r="G27" s="24">
        <f t="shared" si="1"/>
        <v>-282.75597667746001</v>
      </c>
    </row>
    <row r="28" spans="1:7">
      <c r="B28" s="13" t="s">
        <v>72</v>
      </c>
      <c r="C28" s="24">
        <v>586917.5</v>
      </c>
      <c r="D28" s="24">
        <f t="shared" si="2"/>
        <v>331.25191248655204</v>
      </c>
      <c r="E28" s="25">
        <f t="shared" si="0"/>
        <v>0.56439263182057453</v>
      </c>
      <c r="F28" s="25">
        <f t="shared" si="3"/>
        <v>3.8824778570371588E-2</v>
      </c>
      <c r="G28" s="24">
        <f t="shared" si="1"/>
        <v>22.786941976576063</v>
      </c>
    </row>
    <row r="29" spans="1:7">
      <c r="B29" s="13" t="s">
        <v>73</v>
      </c>
      <c r="C29" s="24">
        <v>2483421</v>
      </c>
      <c r="D29" s="24">
        <f t="shared" si="2"/>
        <v>1288.032129706522</v>
      </c>
      <c r="E29" s="25">
        <f t="shared" si="0"/>
        <v>0.51865234678555183</v>
      </c>
      <c r="F29" s="25">
        <f t="shared" si="3"/>
        <v>-6.9155064646511111E-3</v>
      </c>
      <c r="G29" s="24">
        <f t="shared" si="1"/>
        <v>-17.174113979950324</v>
      </c>
    </row>
    <row r="30" spans="1:7">
      <c r="B30" s="13" t="s">
        <v>74</v>
      </c>
      <c r="C30" s="24">
        <v>2068901</v>
      </c>
      <c r="D30" s="24">
        <f t="shared" si="2"/>
        <v>940.42822018695176</v>
      </c>
      <c r="E30" s="25">
        <f t="shared" si="0"/>
        <v>0.45455448094759093</v>
      </c>
      <c r="F30" s="25">
        <f t="shared" si="3"/>
        <v>-7.101337230261201E-2</v>
      </c>
      <c r="G30" s="24">
        <f t="shared" si="1"/>
        <v>-146.9196369702463</v>
      </c>
    </row>
    <row r="31" spans="1:7">
      <c r="B31" s="13" t="s">
        <v>75</v>
      </c>
      <c r="C31" s="24">
        <v>7513504.5</v>
      </c>
      <c r="D31" s="24">
        <f t="shared" si="2"/>
        <v>3310.0394719810884</v>
      </c>
      <c r="E31" s="25">
        <f t="shared" si="0"/>
        <v>0.44054535030638342</v>
      </c>
      <c r="F31" s="25">
        <f t="shared" si="3"/>
        <v>-8.5022502943819522E-2</v>
      </c>
      <c r="G31" s="24">
        <f t="shared" si="1"/>
        <v>-638.81695846965113</v>
      </c>
    </row>
    <row r="32" spans="1:7">
      <c r="B32" s="13" t="s">
        <v>76</v>
      </c>
      <c r="C32" s="24">
        <v>4992766.5</v>
      </c>
      <c r="D32" s="24">
        <f t="shared" si="2"/>
        <v>2061.6232438534412</v>
      </c>
      <c r="E32" s="25">
        <f t="shared" si="0"/>
        <v>0.41292202306145126</v>
      </c>
      <c r="F32" s="25">
        <f t="shared" si="3"/>
        <v>-0.11264583018875168</v>
      </c>
      <c r="G32" s="24">
        <f t="shared" si="1"/>
        <v>-562.41432733108809</v>
      </c>
    </row>
    <row r="33" spans="1:18">
      <c r="B33" s="13" t="s">
        <v>77</v>
      </c>
      <c r="C33" s="24">
        <v>1096314.5</v>
      </c>
      <c r="D33" s="24">
        <f t="shared" si="2"/>
        <v>474.58990123257149</v>
      </c>
      <c r="E33" s="25">
        <f t="shared" si="0"/>
        <v>0.43289576233149474</v>
      </c>
      <c r="F33" s="25">
        <f t="shared" si="3"/>
        <v>-9.2672090918708205E-2</v>
      </c>
      <c r="G33" s="24">
        <f t="shared" si="1"/>
        <v>-101.59775701949812</v>
      </c>
    </row>
    <row r="34" spans="1:18">
      <c r="B34" s="13" t="s">
        <v>78</v>
      </c>
      <c r="C34" s="24">
        <v>2740521</v>
      </c>
      <c r="D34" s="24">
        <f t="shared" si="2"/>
        <v>1201.5764637437653</v>
      </c>
      <c r="E34" s="25">
        <f t="shared" si="0"/>
        <v>0.4384481869483085</v>
      </c>
      <c r="F34" s="25">
        <f t="shared" si="3"/>
        <v>-8.7119666301894438E-2</v>
      </c>
      <c r="G34" s="24">
        <f t="shared" si="1"/>
        <v>-238.75327501333405</v>
      </c>
    </row>
    <row r="35" spans="1:18">
      <c r="B35" s="13" t="s">
        <v>79</v>
      </c>
      <c r="C35" s="24">
        <v>6445718</v>
      </c>
      <c r="D35" s="24">
        <f t="shared" si="2"/>
        <v>7261.9486702438571</v>
      </c>
      <c r="E35" s="25">
        <f t="shared" si="0"/>
        <v>1.1266314583175772</v>
      </c>
      <c r="F35" s="25">
        <f t="shared" si="3"/>
        <v>0.60106360506737422</v>
      </c>
      <c r="G35" s="24">
        <f t="shared" si="1"/>
        <v>3874.286498327665</v>
      </c>
    </row>
    <row r="36" spans="1:18">
      <c r="B36" s="13" t="s">
        <v>80</v>
      </c>
      <c r="C36" s="24">
        <v>1467053</v>
      </c>
      <c r="D36" s="24">
        <f t="shared" si="2"/>
        <v>615.47394202213854</v>
      </c>
      <c r="E36" s="25">
        <f t="shared" si="0"/>
        <v>0.41953081587518548</v>
      </c>
      <c r="F36" s="25">
        <f t="shared" si="3"/>
        <v>-0.10603703737501746</v>
      </c>
      <c r="G36" s="24">
        <f t="shared" si="1"/>
        <v>-155.5619537921315</v>
      </c>
    </row>
    <row r="37" spans="1:18">
      <c r="B37" s="13" t="s">
        <v>81</v>
      </c>
      <c r="C37" s="24">
        <v>640633</v>
      </c>
      <c r="D37" s="24">
        <f t="shared" si="2"/>
        <v>281.16557216753137</v>
      </c>
      <c r="E37" s="25">
        <f t="shared" si="0"/>
        <v>0.43888711971991978</v>
      </c>
      <c r="F37" s="25">
        <f t="shared" si="3"/>
        <v>-8.6680733530283161E-2</v>
      </c>
      <c r="G37" s="24">
        <f t="shared" si="1"/>
        <v>-55.530538363705894</v>
      </c>
    </row>
    <row r="38" spans="1:18">
      <c r="B38" s="13" t="s">
        <v>82</v>
      </c>
      <c r="C38" s="24">
        <v>2189121</v>
      </c>
      <c r="D38" s="24">
        <f t="shared" si="2"/>
        <v>992.05000845501206</v>
      </c>
      <c r="E38" s="25">
        <f t="shared" si="0"/>
        <v>0.45317276132978129</v>
      </c>
      <c r="F38" s="25">
        <f t="shared" si="3"/>
        <v>-7.239509192042165E-2</v>
      </c>
      <c r="G38" s="24">
        <f t="shared" si="1"/>
        <v>-158.48161601992535</v>
      </c>
    </row>
    <row r="39" spans="1:18">
      <c r="B39" s="13" t="s">
        <v>83</v>
      </c>
      <c r="C39" s="24">
        <v>318027.5</v>
      </c>
      <c r="D39" s="24">
        <f t="shared" si="2"/>
        <v>141.7021242484104</v>
      </c>
      <c r="E39" s="25">
        <f t="shared" si="0"/>
        <v>0.44556563268399874</v>
      </c>
      <c r="F39" s="25">
        <f t="shared" si="3"/>
        <v>-8.0002220566204207E-2</v>
      </c>
      <c r="G39" s="24">
        <f t="shared" si="1"/>
        <v>-25.442906201118507</v>
      </c>
    </row>
    <row r="40" spans="1:18">
      <c r="B40" s="13" t="s">
        <v>84</v>
      </c>
      <c r="C40" s="24">
        <v>169659.5</v>
      </c>
      <c r="D40" s="24">
        <f t="shared" si="2"/>
        <v>65.749548575793455</v>
      </c>
      <c r="E40" s="25">
        <f t="shared" si="0"/>
        <v>0.38753826679787134</v>
      </c>
      <c r="F40" s="25">
        <f t="shared" si="3"/>
        <v>-0.1380295864523316</v>
      </c>
      <c r="G40" s="24">
        <f t="shared" si="1"/>
        <v>-23.418030622709352</v>
      </c>
    </row>
    <row r="41" spans="1:18" ht="13.5" thickBot="1">
      <c r="A41" s="26"/>
      <c r="B41" s="479" t="s">
        <v>164</v>
      </c>
      <c r="C41" s="314">
        <v>46697861.5</v>
      </c>
      <c r="D41" s="480">
        <f>SUM(D23:D40)</f>
        <v>24542.894819930301</v>
      </c>
      <c r="E41" s="315">
        <f t="shared" si="0"/>
        <v>0.52556785325020294</v>
      </c>
      <c r="F41" s="481">
        <f t="shared" si="3"/>
        <v>0</v>
      </c>
      <c r="G41" s="314">
        <f t="shared" si="1"/>
        <v>0</v>
      </c>
    </row>
    <row r="42" spans="1:18">
      <c r="A42" s="26"/>
      <c r="B42" s="176"/>
      <c r="C42" s="73"/>
      <c r="D42" s="731"/>
      <c r="E42" s="19"/>
      <c r="F42" s="732"/>
      <c r="G42" s="73"/>
    </row>
    <row r="43" spans="1:18">
      <c r="C43" s="24"/>
    </row>
    <row r="44" spans="1:18">
      <c r="D44" s="24">
        <f>+D41-Resumen!F2</f>
        <v>0</v>
      </c>
      <c r="E44" s="24">
        <f>SUM(D23:D40)-D41</f>
        <v>0</v>
      </c>
    </row>
    <row r="47" spans="1:18">
      <c r="C47" s="13" t="s">
        <v>20</v>
      </c>
    </row>
    <row r="48" spans="1:18" s="62" customFormat="1" ht="77.25" thickBot="1">
      <c r="B48" s="482"/>
      <c r="C48" s="486" t="s">
        <v>166</v>
      </c>
      <c r="D48" s="486" t="s">
        <v>167</v>
      </c>
      <c r="E48" s="486" t="s">
        <v>118</v>
      </c>
      <c r="F48" s="486" t="s">
        <v>171</v>
      </c>
      <c r="G48" s="486" t="s">
        <v>172</v>
      </c>
      <c r="H48" s="486" t="s">
        <v>177</v>
      </c>
      <c r="I48" s="486" t="s">
        <v>236</v>
      </c>
      <c r="J48" s="486" t="s">
        <v>178</v>
      </c>
      <c r="K48" s="486" t="s">
        <v>179</v>
      </c>
      <c r="L48" s="486" t="s">
        <v>180</v>
      </c>
      <c r="M48" s="486" t="s">
        <v>86</v>
      </c>
      <c r="N48" s="486" t="s">
        <v>151</v>
      </c>
      <c r="O48" s="486" t="s">
        <v>52</v>
      </c>
      <c r="P48" s="486" t="s">
        <v>7</v>
      </c>
      <c r="Q48" s="486" t="s">
        <v>234</v>
      </c>
      <c r="R48" s="486" t="s">
        <v>235</v>
      </c>
    </row>
    <row r="49" spans="2:18">
      <c r="B49" s="13" t="s">
        <v>67</v>
      </c>
      <c r="C49" s="24">
        <f>'332A'!E23</f>
        <v>3170.8493750445505</v>
      </c>
      <c r="D49" s="24">
        <f>'332B'!E23</f>
        <v>2341.3810815597694</v>
      </c>
      <c r="E49" s="24">
        <f>'333A'!E23</f>
        <v>6468.6831821709857</v>
      </c>
      <c r="F49" s="24">
        <f>'333B'!D23</f>
        <v>30.556865518307777</v>
      </c>
      <c r="G49" s="24">
        <f>'334A'!D23</f>
        <v>998.66128644341052</v>
      </c>
      <c r="H49" s="24">
        <f>'334B'!D23</f>
        <v>1119.1977527861275</v>
      </c>
      <c r="I49" s="24">
        <f>'334C'!D23</f>
        <v>241.62965532528133</v>
      </c>
      <c r="J49" s="24">
        <f>'335A'!E23</f>
        <v>5614.4756640799096</v>
      </c>
      <c r="K49" s="24">
        <f>'335B'!E23</f>
        <v>3040.4550395298374</v>
      </c>
      <c r="L49" s="24">
        <f>'335C'!D23</f>
        <v>12830.942594618837</v>
      </c>
      <c r="M49" s="24">
        <f>'336A_1'!E23</f>
        <v>15336.158991767485</v>
      </c>
      <c r="N49" s="24">
        <f>'337A'!E23</f>
        <v>4303.5143060757409</v>
      </c>
      <c r="O49" s="24">
        <f>'337B'!F23-'337B'!E23</f>
        <v>1594.9022661918757</v>
      </c>
      <c r="P49" s="24">
        <f>'337C'!F23-'337C'!E23</f>
        <v>593.4388998376802</v>
      </c>
      <c r="Q49" s="24">
        <f t="shared" ref="Q49:Q67" si="4">SUM(C49:P49)</f>
        <v>57684.846960949799</v>
      </c>
      <c r="R49" s="63">
        <f>Q49/Q$67</f>
        <v>8.7746318319366259E-2</v>
      </c>
    </row>
    <row r="50" spans="2:18">
      <c r="B50" s="13" t="s">
        <v>68</v>
      </c>
      <c r="C50" s="24">
        <f>'332A'!E24</f>
        <v>389.68978363802887</v>
      </c>
      <c r="D50" s="24">
        <f>'332B'!E24</f>
        <v>321.32069641785154</v>
      </c>
      <c r="E50" s="24">
        <f>'333A'!E24</f>
        <v>1079.258680280419</v>
      </c>
      <c r="F50" s="24">
        <f>'333B'!D24</f>
        <v>18.817944307366947</v>
      </c>
      <c r="G50" s="24">
        <f>'334A'!D24</f>
        <v>217.04693665438953</v>
      </c>
      <c r="H50" s="24">
        <f>'334B'!D24</f>
        <v>176.07511697825564</v>
      </c>
      <c r="I50" s="24">
        <f>'334C'!D24</f>
        <v>81.458313269622664</v>
      </c>
      <c r="J50" s="24">
        <f>'335A'!E24</f>
        <v>851.83060962792729</v>
      </c>
      <c r="K50" s="24">
        <f>'335B'!E24</f>
        <v>676.11864946859009</v>
      </c>
      <c r="L50" s="24">
        <f>'335C'!D24</f>
        <v>2080.6933937219733</v>
      </c>
      <c r="M50" s="24">
        <f>'336A_1'!E24</f>
        <v>4028.2453531452288</v>
      </c>
      <c r="N50" s="24">
        <f>'337A'!E24</f>
        <v>786.70492585462625</v>
      </c>
      <c r="O50" s="24">
        <f>'337B'!F24-'337B'!E24</f>
        <v>1178.1007027036419</v>
      </c>
      <c r="P50" s="24">
        <f>'337C'!F24-'337C'!E24</f>
        <v>180.22600779169375</v>
      </c>
      <c r="Q50" s="24">
        <f t="shared" si="4"/>
        <v>12065.587113859616</v>
      </c>
      <c r="R50" s="63">
        <f t="shared" ref="R50:R67" si="5">Q50/Q$67</f>
        <v>1.8353361469771637E-2</v>
      </c>
    </row>
    <row r="51" spans="2:18">
      <c r="B51" s="13" t="s">
        <v>69</v>
      </c>
      <c r="C51" s="24">
        <f>'332A'!E25</f>
        <v>270.88902225785762</v>
      </c>
      <c r="D51" s="24">
        <f>'332B'!E25</f>
        <v>285.31932821826632</v>
      </c>
      <c r="E51" s="24">
        <f>'333A'!E25</f>
        <v>724.67618773971151</v>
      </c>
      <c r="F51" s="24">
        <f>'333B'!D25</f>
        <v>3.8429177520280855</v>
      </c>
      <c r="G51" s="24">
        <f>'334A'!D25</f>
        <v>279.78846851211398</v>
      </c>
      <c r="H51" s="24">
        <f>'334B'!D25</f>
        <v>140.75347190420646</v>
      </c>
      <c r="I51" s="24">
        <f>'334C'!D25</f>
        <v>42.531514976311314</v>
      </c>
      <c r="J51" s="24">
        <f>'335A'!E25</f>
        <v>728.5085762768565</v>
      </c>
      <c r="K51" s="24">
        <f>'335B'!E25</f>
        <v>404.37629023400012</v>
      </c>
      <c r="L51" s="24">
        <f>'335C'!D25</f>
        <v>1387.1289291479823</v>
      </c>
      <c r="M51" s="24">
        <f>'336A_1'!E25</f>
        <v>2591.6744172351328</v>
      </c>
      <c r="N51" s="24">
        <f>'337A'!E25</f>
        <v>557.78055595490628</v>
      </c>
      <c r="O51" s="24">
        <f>'337B'!F25-'337B'!E25</f>
        <v>424.77624193416386</v>
      </c>
      <c r="P51" s="24">
        <f>'337C'!F25-'337C'!E25</f>
        <v>122.21237282800735</v>
      </c>
      <c r="Q51" s="24">
        <f t="shared" si="4"/>
        <v>7964.2582949715434</v>
      </c>
      <c r="R51" s="63">
        <f t="shared" si="5"/>
        <v>1.2114695285597403E-2</v>
      </c>
    </row>
    <row r="52" spans="2:18">
      <c r="B52" s="13" t="s">
        <v>70</v>
      </c>
      <c r="C52" s="24">
        <f>'332A'!E26</f>
        <v>909.94845987952635</v>
      </c>
      <c r="D52" s="24">
        <f>'332B'!E26</f>
        <v>509.56148215919609</v>
      </c>
      <c r="E52" s="24">
        <f>'333A'!E26</f>
        <v>1210.9457310189655</v>
      </c>
      <c r="F52" s="24">
        <f>'333B'!D26</f>
        <v>4.0155792899502849</v>
      </c>
      <c r="G52" s="24">
        <f>'334A'!D26</f>
        <v>131.36640093917077</v>
      </c>
      <c r="H52" s="24">
        <f>'334B'!D26</f>
        <v>147.07749768228712</v>
      </c>
      <c r="I52" s="24">
        <f>'334C'!D26</f>
        <v>33.274448695954099</v>
      </c>
      <c r="J52" s="24">
        <f>'335A'!E26</f>
        <v>618.19160314275882</v>
      </c>
      <c r="K52" s="24">
        <f>'335B'!E26</f>
        <v>534.71145201636102</v>
      </c>
      <c r="L52" s="24">
        <f>'335C'!D26</f>
        <v>1733.9111614349779</v>
      </c>
      <c r="M52" s="24">
        <f>'336A_1'!E26</f>
        <v>2535.436447038222</v>
      </c>
      <c r="N52" s="24">
        <f>'337A'!E26</f>
        <v>990.78246757715897</v>
      </c>
      <c r="O52" s="24">
        <f>'337B'!F26-'337B'!E26</f>
        <v>308.06313752972744</v>
      </c>
      <c r="P52" s="24">
        <f>'337C'!F26-'337C'!E26</f>
        <v>68.122760897484753</v>
      </c>
      <c r="Q52" s="24">
        <f t="shared" si="4"/>
        <v>9735.4086293017408</v>
      </c>
      <c r="R52" s="63">
        <f t="shared" si="5"/>
        <v>1.4808850323103124E-2</v>
      </c>
    </row>
    <row r="53" spans="2:18">
      <c r="B53" s="13" t="s">
        <v>71</v>
      </c>
      <c r="C53" s="24">
        <f>'332A'!E27</f>
        <v>580.6413590268287</v>
      </c>
      <c r="D53" s="24">
        <f>'332B'!E27</f>
        <v>498.30802040395275</v>
      </c>
      <c r="E53" s="24">
        <f>'333A'!E27</f>
        <v>1369.453116196054</v>
      </c>
      <c r="F53" s="24">
        <f>'333B'!D27</f>
        <v>7.6479171126752412</v>
      </c>
      <c r="G53" s="24">
        <f>'334A'!D27</f>
        <v>149.34075859325242</v>
      </c>
      <c r="H53" s="24">
        <f>'334B'!D27</f>
        <v>280.11811751019934</v>
      </c>
      <c r="I53" s="24">
        <f>'334C'!D27</f>
        <v>145.42949427395803</v>
      </c>
      <c r="J53" s="24">
        <f>'335A'!E27</f>
        <v>1150.9157837039461</v>
      </c>
      <c r="K53" s="24">
        <f>'335B'!E27</f>
        <v>649.85663300091369</v>
      </c>
      <c r="L53" s="24">
        <f>'335C'!D27</f>
        <v>2774.2578582959645</v>
      </c>
      <c r="M53" s="24">
        <f>'336A_1'!E27</f>
        <v>4521.00773945943</v>
      </c>
      <c r="N53" s="24">
        <f>'337A'!E27</f>
        <v>1209.1761397599494</v>
      </c>
      <c r="O53" s="24">
        <f>'337B'!F27-'337B'!E27</f>
        <v>995.09518811728537</v>
      </c>
      <c r="P53" s="24">
        <f>'337C'!F27-'337C'!E27</f>
        <v>120.47521253805249</v>
      </c>
      <c r="Q53" s="24">
        <f t="shared" si="4"/>
        <v>14451.723337992462</v>
      </c>
      <c r="R53" s="63">
        <f t="shared" si="5"/>
        <v>2.1982991774899586E-2</v>
      </c>
    </row>
    <row r="54" spans="2:18">
      <c r="B54" s="13" t="s">
        <v>72</v>
      </c>
      <c r="C54" s="24">
        <f>'332A'!E28</f>
        <v>182.44865515039044</v>
      </c>
      <c r="D54" s="24">
        <f>'332B'!E28</f>
        <v>105.3205334269754</v>
      </c>
      <c r="E54" s="24">
        <f>'333A'!E28</f>
        <v>4313.7178416726247</v>
      </c>
      <c r="F54" s="24">
        <f>'333B'!D28</f>
        <v>2.1348714541049216</v>
      </c>
      <c r="G54" s="24">
        <f>'334A'!D28</f>
        <v>445.31064228956041</v>
      </c>
      <c r="H54" s="24">
        <f>'334B'!D28</f>
        <v>78.193338661975446</v>
      </c>
      <c r="I54" s="24">
        <f>'334C'!D28</f>
        <v>7.2693163498656563</v>
      </c>
      <c r="J54" s="24">
        <f>'335A'!E28</f>
        <v>377.2701512951179</v>
      </c>
      <c r="K54" s="24">
        <f>'335B'!E28</f>
        <v>221.07260124798449</v>
      </c>
      <c r="L54" s="24">
        <f>'335C'!D28</f>
        <v>1040.3466968609866</v>
      </c>
      <c r="M54" s="24">
        <f>'336A_1'!E28</f>
        <v>1881.2522368772529</v>
      </c>
      <c r="N54" s="24">
        <f>'337A'!E28</f>
        <v>316.38797486141948</v>
      </c>
      <c r="O54" s="24">
        <f>'337B'!F28-'337B'!E28</f>
        <v>410.20630632800862</v>
      </c>
      <c r="P54" s="24">
        <f>'337C'!F28-'337C'!E28</f>
        <v>102.33591937121901</v>
      </c>
      <c r="Q54" s="24">
        <f t="shared" si="4"/>
        <v>9483.2670858474867</v>
      </c>
      <c r="R54" s="63">
        <f t="shared" si="5"/>
        <v>1.4425309526878934E-2</v>
      </c>
    </row>
    <row r="55" spans="2:18">
      <c r="B55" s="13" t="s">
        <v>73</v>
      </c>
      <c r="C55" s="24">
        <f>'332A'!E29</f>
        <v>3773.5891271122614</v>
      </c>
      <c r="D55" s="24">
        <f>'332B'!E29</f>
        <v>5368.4510724384954</v>
      </c>
      <c r="E55" s="24">
        <f>'333A'!E29</f>
        <v>5447.8081898364171</v>
      </c>
      <c r="F55" s="24">
        <f>'333B'!D29</f>
        <v>316.35391609508525</v>
      </c>
      <c r="G55" s="24">
        <f>'334A'!D29</f>
        <v>412.87188664960019</v>
      </c>
      <c r="H55" s="24">
        <f>'334B'!D29</f>
        <v>330.85907183422154</v>
      </c>
      <c r="I55" s="24">
        <f>'334C'!D29</f>
        <v>80.906249012928185</v>
      </c>
      <c r="J55" s="24">
        <f>'335A'!E29</f>
        <v>1330.6709700131614</v>
      </c>
      <c r="K55" s="24">
        <f>'335B'!E29</f>
        <v>1114.5349199342238</v>
      </c>
      <c r="L55" s="24">
        <f>'335C'!D29</f>
        <v>4161.3867874439466</v>
      </c>
      <c r="M55" s="24">
        <f>'336A_1'!E29</f>
        <v>5103.5298449221054</v>
      </c>
      <c r="N55" s="24">
        <f>'337A'!E29</f>
        <v>3915.2136734833366</v>
      </c>
      <c r="O55" s="24">
        <f>'337B'!F29-'337B'!E29</f>
        <v>1466.1689465250429</v>
      </c>
      <c r="P55" s="24">
        <f>'337C'!F29-'337C'!E29</f>
        <v>1218.7947264231898</v>
      </c>
      <c r="Q55" s="24">
        <f t="shared" si="4"/>
        <v>34041.139381724017</v>
      </c>
      <c r="R55" s="63">
        <f t="shared" si="5"/>
        <v>5.1781096934602817E-2</v>
      </c>
    </row>
    <row r="56" spans="2:18">
      <c r="B56" s="13" t="s">
        <v>74</v>
      </c>
      <c r="C56" s="24">
        <f>'332A'!E30</f>
        <v>819.91118256739878</v>
      </c>
      <c r="D56" s="24">
        <f>'332B'!E30</f>
        <v>619.03062957647398</v>
      </c>
      <c r="E56" s="24">
        <f>'333A'!E30</f>
        <v>6136.5333086083492</v>
      </c>
      <c r="F56" s="24">
        <f>'333B'!D30</f>
        <v>96.717026771296986</v>
      </c>
      <c r="G56" s="24">
        <f>'334A'!D30</f>
        <v>155.03431551872222</v>
      </c>
      <c r="H56" s="24">
        <f>'334B'!D30</f>
        <v>275.63375866471807</v>
      </c>
      <c r="I56" s="24">
        <f>'334C'!D30</f>
        <v>28.846732541244272</v>
      </c>
      <c r="J56" s="24">
        <f>'335A'!E30</f>
        <v>1081.0384465549346</v>
      </c>
      <c r="K56" s="24">
        <f>'335B'!E30</f>
        <v>776.24112702070136</v>
      </c>
      <c r="L56" s="24">
        <f>'335C'!D30</f>
        <v>2427.4756260089689</v>
      </c>
      <c r="M56" s="24">
        <f>'336A_1'!E30</f>
        <v>3874.2791071659399</v>
      </c>
      <c r="N56" s="24">
        <f>'337A'!E30</f>
        <v>1034.4191931517462</v>
      </c>
      <c r="O56" s="24">
        <f>'337B'!F30-'337B'!E30</f>
        <v>3737.2387160384687</v>
      </c>
      <c r="P56" s="24">
        <f>'337C'!F30-'337C'!E30</f>
        <v>192.48213646197735</v>
      </c>
      <c r="Q56" s="24">
        <f t="shared" si="4"/>
        <v>21254.881306650939</v>
      </c>
      <c r="R56" s="63">
        <f t="shared" si="5"/>
        <v>3.2331499158458239E-2</v>
      </c>
    </row>
    <row r="57" spans="2:18">
      <c r="B57" s="13" t="s">
        <v>75</v>
      </c>
      <c r="C57" s="24">
        <f>'332A'!E31</f>
        <v>3088.260750863979</v>
      </c>
      <c r="D57" s="24">
        <f>'332B'!E31</f>
        <v>2245.1425374166975</v>
      </c>
      <c r="E57" s="24">
        <f>'333A'!E31</f>
        <v>8758.5094050945663</v>
      </c>
      <c r="F57" s="24">
        <f>'333B'!D31</f>
        <v>826.96833791893869</v>
      </c>
      <c r="G57" s="24">
        <f>'334A'!D31</f>
        <v>884.16773932708293</v>
      </c>
      <c r="H57" s="24">
        <f>'334B'!D31</f>
        <v>1001.0026995391628</v>
      </c>
      <c r="I57" s="24">
        <f>'334C'!D31</f>
        <v>499.73334742013986</v>
      </c>
      <c r="J57" s="24">
        <f>'335A'!E31</f>
        <v>13139.905419500881</v>
      </c>
      <c r="K57" s="24">
        <f>'335B'!E31</f>
        <v>4466.3842265163794</v>
      </c>
      <c r="L57" s="24">
        <f>'335C'!D31</f>
        <v>12484.160362331841</v>
      </c>
      <c r="M57" s="24">
        <f>'336A_1'!E31</f>
        <v>17147.625329585029</v>
      </c>
      <c r="N57" s="24">
        <f>'337A'!E31</f>
        <v>4606.8433889093249</v>
      </c>
      <c r="O57" s="24">
        <f>'337B'!F31-'337B'!E31</f>
        <v>1832.9586092607044</v>
      </c>
      <c r="P57" s="24">
        <f>'337C'!F31-'337C'!E31</f>
        <v>569.57077460967116</v>
      </c>
      <c r="Q57" s="24">
        <f t="shared" si="4"/>
        <v>71551.232928294412</v>
      </c>
      <c r="R57" s="63">
        <f t="shared" si="5"/>
        <v>0.10883893416445092</v>
      </c>
    </row>
    <row r="58" spans="2:18">
      <c r="B58" s="13" t="s">
        <v>76</v>
      </c>
      <c r="C58" s="24">
        <f>'332A'!E32</f>
        <v>1350.490273413734</v>
      </c>
      <c r="D58" s="24">
        <f>'332B'!E32</f>
        <v>974.69769882320998</v>
      </c>
      <c r="E58" s="24">
        <f>'333A'!E32</f>
        <v>8939.9146635293946</v>
      </c>
      <c r="F58" s="24">
        <f>'333B'!D32</f>
        <v>126.32916771101353</v>
      </c>
      <c r="G58" s="24">
        <f>'334A'!D32</f>
        <v>370.14773829810508</v>
      </c>
      <c r="H58" s="24">
        <f>'334B'!D32</f>
        <v>665.1719906028801</v>
      </c>
      <c r="I58" s="24">
        <f>'334C'!D32</f>
        <v>240.70681557566749</v>
      </c>
      <c r="J58" s="24">
        <f>'335A'!E32</f>
        <v>2855.2841540483787</v>
      </c>
      <c r="K58" s="24">
        <f>'335B'!E32</f>
        <v>2272.6262894852407</v>
      </c>
      <c r="L58" s="24">
        <f>'335C'!D32</f>
        <v>7975.991342600898</v>
      </c>
      <c r="M58" s="24">
        <f>'336A_1'!E32</f>
        <v>10262.213181953071</v>
      </c>
      <c r="N58" s="24">
        <f>'337A'!E32</f>
        <v>2636.980653080203</v>
      </c>
      <c r="O58" s="24">
        <f>'337B'!F32-'337B'!E32</f>
        <v>1034.7577315872281</v>
      </c>
      <c r="P58" s="24">
        <f>'337C'!F32-'337C'!E32</f>
        <v>452.42351291622481</v>
      </c>
      <c r="Q58" s="24">
        <f t="shared" si="4"/>
        <v>40157.735213625245</v>
      </c>
      <c r="R58" s="63">
        <f t="shared" si="5"/>
        <v>6.1085252066716514E-2</v>
      </c>
    </row>
    <row r="59" spans="2:18">
      <c r="B59" s="13" t="s">
        <v>77</v>
      </c>
      <c r="C59" s="24">
        <f>'332A'!E33</f>
        <v>307.67351772816346</v>
      </c>
      <c r="D59" s="24">
        <f>'332B'!E33</f>
        <v>614.83511905257114</v>
      </c>
      <c r="E59" s="24">
        <f>'333A'!E33</f>
        <v>3207.3948723015528</v>
      </c>
      <c r="F59" s="24">
        <f>'333B'!D33</f>
        <v>3.9877674984496285</v>
      </c>
      <c r="G59" s="24">
        <f>'334A'!D33</f>
        <v>143.13074708622986</v>
      </c>
      <c r="H59" s="24">
        <f>'334B'!D33</f>
        <v>146.05884298650881</v>
      </c>
      <c r="I59" s="24">
        <f>'334C'!D33</f>
        <v>33.629011049765708</v>
      </c>
      <c r="J59" s="24">
        <f>'335A'!E33</f>
        <v>532.81850185948315</v>
      </c>
      <c r="K59" s="24">
        <f>'335B'!E33</f>
        <v>553.68229593815386</v>
      </c>
      <c r="L59" s="24">
        <f>'335C'!D33</f>
        <v>1040.3466968609866</v>
      </c>
      <c r="M59" s="24">
        <f>'336A_1'!E33</f>
        <v>2173.478228359746</v>
      </c>
      <c r="N59" s="24">
        <f>'337A'!E33</f>
        <v>910.36649743154817</v>
      </c>
      <c r="O59" s="24">
        <f>'337B'!F33-'337B'!E33</f>
        <v>197.1243414506346</v>
      </c>
      <c r="P59" s="24">
        <f>'337C'!F33-'337C'!E33</f>
        <v>126.4225195418863</v>
      </c>
      <c r="Q59" s="24">
        <f t="shared" si="4"/>
        <v>9990.9489591456804</v>
      </c>
      <c r="R59" s="63">
        <f t="shared" si="5"/>
        <v>1.5197561125111517E-2</v>
      </c>
    </row>
    <row r="60" spans="2:18">
      <c r="B60" s="13" t="s">
        <v>78</v>
      </c>
      <c r="C60" s="24">
        <f>'332A'!E34</f>
        <v>2004.1029117982637</v>
      </c>
      <c r="D60" s="24">
        <f>'332B'!E34</f>
        <v>2953.7876346810212</v>
      </c>
      <c r="E60" s="24">
        <f>'333A'!E34</f>
        <v>1920.5526370331486</v>
      </c>
      <c r="F60" s="24">
        <f>'333B'!D34</f>
        <v>9.9684539177568787</v>
      </c>
      <c r="G60" s="24">
        <f>'334A'!D34</f>
        <v>350.36794600652939</v>
      </c>
      <c r="H60" s="24">
        <f>'334B'!D34</f>
        <v>365.11176896796502</v>
      </c>
      <c r="I60" s="24">
        <f>'334C'!D34</f>
        <v>85.052152395023427</v>
      </c>
      <c r="J60" s="24">
        <f>'335A'!E34</f>
        <v>1405.4362005362664</v>
      </c>
      <c r="K60" s="24">
        <f>'335B'!E34</f>
        <v>1034.4675571627199</v>
      </c>
      <c r="L60" s="24">
        <f>'335C'!D34</f>
        <v>3121.0400905829601</v>
      </c>
      <c r="M60" s="24">
        <f>'336A_1'!E34</f>
        <v>6029.35900122983</v>
      </c>
      <c r="N60" s="24">
        <f>'337A'!E34</f>
        <v>1453.6025813305719</v>
      </c>
      <c r="O60" s="24">
        <f>'337B'!F34-'337B'!E34</f>
        <v>4808.3343605163709</v>
      </c>
      <c r="P60" s="24">
        <f>'337C'!F34-'337C'!E34</f>
        <v>248.95058342386687</v>
      </c>
      <c r="Q60" s="24">
        <f t="shared" si="4"/>
        <v>25790.133879582296</v>
      </c>
      <c r="R60" s="63">
        <f t="shared" si="5"/>
        <v>3.9230221039311217E-2</v>
      </c>
    </row>
    <row r="61" spans="2:18">
      <c r="B61" s="13" t="s">
        <v>79</v>
      </c>
      <c r="C61" s="24">
        <f>'332A'!E35</f>
        <v>7015.8275255650215</v>
      </c>
      <c r="D61" s="24">
        <f>'332B'!E35</f>
        <v>21912.127834607461</v>
      </c>
      <c r="E61" s="24">
        <f>'333A'!E35</f>
        <v>69684.397818684054</v>
      </c>
      <c r="F61" s="24">
        <f>'333B'!D35</f>
        <v>508.23085197468743</v>
      </c>
      <c r="G61" s="24">
        <f>'334A'!D35</f>
        <v>2340.5259434626942</v>
      </c>
      <c r="H61" s="24">
        <f>'334B'!D35</f>
        <v>858.74456034040747</v>
      </c>
      <c r="I61" s="24">
        <f>'334C'!D35</f>
        <v>1256.4076564843394</v>
      </c>
      <c r="J61" s="24">
        <f>'335A'!E35</f>
        <v>55160.693051963899</v>
      </c>
      <c r="K61" s="24">
        <f>'335B'!E35</f>
        <v>25903.755819953523</v>
      </c>
      <c r="L61" s="24">
        <f>'335C'!D35</f>
        <v>14564.853756053813</v>
      </c>
      <c r="M61" s="24">
        <f>'336A_1'!E35</f>
        <v>13920.745833989538</v>
      </c>
      <c r="N61" s="24">
        <f>'337A'!E35</f>
        <v>79501.856337547593</v>
      </c>
      <c r="O61" s="24">
        <f>'337B'!F35-'337B'!E35</f>
        <v>2893.3468648225994</v>
      </c>
      <c r="P61" s="24">
        <f>'337C'!F35-'337C'!E35</f>
        <v>2773.125569134254</v>
      </c>
      <c r="Q61" s="24">
        <f t="shared" si="4"/>
        <v>298294.63942458387</v>
      </c>
      <c r="R61" s="63">
        <f t="shared" si="5"/>
        <v>0.45374578876197735</v>
      </c>
    </row>
    <row r="62" spans="2:18">
      <c r="B62" s="13" t="s">
        <v>80</v>
      </c>
      <c r="C62" s="24">
        <f>'332A'!E36</f>
        <v>361.18103827539744</v>
      </c>
      <c r="D62" s="24">
        <f>'332B'!E36</f>
        <v>391.97434633764226</v>
      </c>
      <c r="E62" s="24">
        <f>'333A'!E36</f>
        <v>3575.8441122680661</v>
      </c>
      <c r="F62" s="24">
        <f>'333B'!D36</f>
        <v>5.3363029239356257</v>
      </c>
      <c r="G62" s="24">
        <f>'334A'!D36</f>
        <v>93.876080812545098</v>
      </c>
      <c r="H62" s="24">
        <f>'334B'!D36</f>
        <v>195.45127222150825</v>
      </c>
      <c r="I62" s="24">
        <f>'334C'!D36</f>
        <v>14.759291725315091</v>
      </c>
      <c r="J62" s="24">
        <f>'335A'!E36</f>
        <v>745.81376842803911</v>
      </c>
      <c r="K62" s="24">
        <f>'335B'!E36</f>
        <v>593.83379092376572</v>
      </c>
      <c r="L62" s="24">
        <f>'335C'!D36</f>
        <v>2080.6933937219733</v>
      </c>
      <c r="M62" s="24">
        <f>'336A_1'!E36</f>
        <v>2677.2232806346879</v>
      </c>
      <c r="N62" s="24">
        <f>'337A'!E36</f>
        <v>749.29868926052586</v>
      </c>
      <c r="O62" s="24">
        <f>'337B'!F36-'337B'!E36</f>
        <v>636.65896628302755</v>
      </c>
      <c r="P62" s="24">
        <f>'337C'!F36-'337C'!E36</f>
        <v>197.23522906551108</v>
      </c>
      <c r="Q62" s="24">
        <f t="shared" si="4"/>
        <v>12319.17956288194</v>
      </c>
      <c r="R62" s="63">
        <f t="shared" si="5"/>
        <v>1.8739109286184569E-2</v>
      </c>
    </row>
    <row r="63" spans="2:18" s="21" customFormat="1">
      <c r="B63" s="21" t="s">
        <v>81</v>
      </c>
      <c r="C63" s="40">
        <f>'332A'!E37</f>
        <v>195.70809382401947</v>
      </c>
      <c r="D63" s="40">
        <f>'332B'!E37</f>
        <v>121.69259941482105</v>
      </c>
      <c r="E63" s="40">
        <f>'333A'!E37</f>
        <v>503.56584159323654</v>
      </c>
      <c r="F63" s="40">
        <f>'333B'!D37</f>
        <v>2.330257837358058</v>
      </c>
      <c r="G63" s="40">
        <f>'334A'!D37</f>
        <v>100.94503709767417</v>
      </c>
      <c r="H63" s="40">
        <f>'334B'!D37</f>
        <v>85.34970098359193</v>
      </c>
      <c r="I63" s="40">
        <f>'334C'!D37</f>
        <v>31.841185669448734</v>
      </c>
      <c r="J63" s="40">
        <f>'335A'!E37</f>
        <v>446.85984789121665</v>
      </c>
      <c r="K63" s="40">
        <f>'335B'!E37</f>
        <v>220.29864686394092</v>
      </c>
      <c r="L63" s="40">
        <f>'335C'!D37</f>
        <v>1733.9111614349779</v>
      </c>
      <c r="M63" s="40">
        <f>'336A_1'!E37</f>
        <v>2064.6839785371294</v>
      </c>
      <c r="N63" s="40">
        <f>'337A'!E37</f>
        <v>406.24110282766981</v>
      </c>
      <c r="O63" s="40">
        <f>'337B'!F37-'337B'!E37</f>
        <v>53.60272827293187</v>
      </c>
      <c r="P63" s="40">
        <f>'337C'!F37-'337C'!E37</f>
        <v>76.818571953484337</v>
      </c>
      <c r="Q63" s="40">
        <f t="shared" si="4"/>
        <v>6043.8487542015009</v>
      </c>
      <c r="R63" s="64">
        <f t="shared" si="5"/>
        <v>9.1934971591287745E-3</v>
      </c>
    </row>
    <row r="64" spans="2:18" s="21" customFormat="1">
      <c r="B64" s="21" t="s">
        <v>82</v>
      </c>
      <c r="C64" s="40">
        <f>'332A'!E38</f>
        <v>699.33666398922219</v>
      </c>
      <c r="D64" s="40">
        <f>'332B'!E38</f>
        <v>461.98939500084481</v>
      </c>
      <c r="E64" s="40">
        <f>'333A'!E38</f>
        <v>2153.7618424988541</v>
      </c>
      <c r="F64" s="40">
        <f>'333B'!D38</f>
        <v>31.853954482885285</v>
      </c>
      <c r="G64" s="40">
        <f>'334A'!D38</f>
        <v>2067.405159764462</v>
      </c>
      <c r="H64" s="40">
        <f>'334B'!D38</f>
        <v>291.65032517354206</v>
      </c>
      <c r="I64" s="40">
        <f>'334C'!D38</f>
        <v>144.25463098428111</v>
      </c>
      <c r="J64" s="40">
        <f>'335A'!E38</f>
        <v>1851.0874547608773</v>
      </c>
      <c r="K64" s="40">
        <f>'335B'!E38</f>
        <v>1287.9081839387877</v>
      </c>
      <c r="L64" s="40">
        <f>'335C'!D38</f>
        <v>5201.7334843049339</v>
      </c>
      <c r="M64" s="40">
        <f>'336A_1'!E38</f>
        <v>5852.7566640407376</v>
      </c>
      <c r="N64" s="40">
        <f>'337A'!E38</f>
        <v>1425.8149231820939</v>
      </c>
      <c r="O64" s="40">
        <f>'337B'!F38-'337B'!E38</f>
        <v>751.75774285279556</v>
      </c>
      <c r="P64" s="40">
        <f>'337C'!F38-'337C'!E38</f>
        <v>106.61093204649086</v>
      </c>
      <c r="Q64" s="40">
        <f t="shared" si="4"/>
        <v>22327.921357020805</v>
      </c>
      <c r="R64" s="64">
        <f t="shared" si="5"/>
        <v>3.3963735677919271E-2</v>
      </c>
    </row>
    <row r="65" spans="2:18">
      <c r="B65" s="13" t="s">
        <v>83</v>
      </c>
      <c r="C65" s="24">
        <f>'332A'!E39</f>
        <v>89.737932942879681</v>
      </c>
      <c r="D65" s="24">
        <f>'332B'!E39</f>
        <v>314.66936218824645</v>
      </c>
      <c r="E65" s="24">
        <f>'333A'!E39</f>
        <v>443.56087687616497</v>
      </c>
      <c r="F65" s="24">
        <f>'333B'!D39</f>
        <v>1.1568028408939126</v>
      </c>
      <c r="G65" s="24">
        <f>'334A'!D39</f>
        <v>16.412272307042187</v>
      </c>
      <c r="H65" s="24">
        <f>'334B'!D39</f>
        <v>42.369893573324013</v>
      </c>
      <c r="I65" s="24">
        <f>'334C'!D39</f>
        <v>4.1459033820952484</v>
      </c>
      <c r="J65" s="24">
        <f>'335A'!E39</f>
        <v>168.72752378133066</v>
      </c>
      <c r="K65" s="24">
        <f>'335B'!E39</f>
        <v>138.99387396313537</v>
      </c>
      <c r="L65" s="24">
        <f>'335C'!D39</f>
        <v>693.56446457399113</v>
      </c>
      <c r="M65" s="24">
        <f>'336A_1'!E39</f>
        <v>915.01458579373855</v>
      </c>
      <c r="N65" s="24">
        <f>'337A'!E39</f>
        <v>186.23747045964424</v>
      </c>
      <c r="O65" s="24">
        <f>'337B'!F39-'337B'!E39</f>
        <v>71.024088074670743</v>
      </c>
      <c r="P65" s="24">
        <f>'337C'!F39-'337C'!E39</f>
        <v>28.498561451111804</v>
      </c>
      <c r="Q65" s="24">
        <f t="shared" si="4"/>
        <v>3114.1136122082689</v>
      </c>
      <c r="R65" s="63">
        <f t="shared" si="5"/>
        <v>4.7369806577536441E-3</v>
      </c>
    </row>
    <row r="66" spans="2:18">
      <c r="B66" s="13" t="s">
        <v>84</v>
      </c>
      <c r="C66" s="24">
        <f>'332A'!E40</f>
        <v>41.019806922476356</v>
      </c>
      <c r="D66" s="24">
        <f>'332B'!E40</f>
        <v>157.72915827650121</v>
      </c>
      <c r="E66" s="24">
        <f>'333A'!E40</f>
        <v>106.38072259744618</v>
      </c>
      <c r="F66" s="24">
        <f>'333B'!D40</f>
        <v>0.6171245932651761</v>
      </c>
      <c r="G66" s="24">
        <f>'334A'!D40</f>
        <v>20.020370237414461</v>
      </c>
      <c r="H66" s="24">
        <f>'334B'!D40</f>
        <v>22.603249589118445</v>
      </c>
      <c r="I66" s="24">
        <f>'334C'!D40</f>
        <v>0.56874086875819363</v>
      </c>
      <c r="J66" s="24">
        <f>'335A'!E40</f>
        <v>74.451292535017046</v>
      </c>
      <c r="K66" s="24">
        <f>'335B'!E40</f>
        <v>46.145412801738082</v>
      </c>
      <c r="L66" s="24">
        <f>'335C'!D40</f>
        <v>0</v>
      </c>
      <c r="M66" s="24">
        <f>'336A_1'!E40</f>
        <v>525.42391826569565</v>
      </c>
      <c r="N66" s="24">
        <f>'337A'!E40</f>
        <v>85.094319251965288</v>
      </c>
      <c r="O66" s="24">
        <f>'337B'!F40-'337B'!E40</f>
        <v>44.34712151082266</v>
      </c>
      <c r="P66" s="24">
        <f>'337C'!F40-'337C'!E40</f>
        <v>9.4886897081942294</v>
      </c>
      <c r="Q66" s="24">
        <f t="shared" si="4"/>
        <v>1133.889927158413</v>
      </c>
      <c r="R66" s="63">
        <f t="shared" si="5"/>
        <v>1.7247972687683267E-3</v>
      </c>
    </row>
    <row r="67" spans="2:18" ht="13.5" thickBot="1">
      <c r="B67" s="479" t="s">
        <v>164</v>
      </c>
      <c r="C67" s="314">
        <f>'332A'!E41</f>
        <v>25251.305480000003</v>
      </c>
      <c r="D67" s="314">
        <f>'332B'!E41</f>
        <v>40197.338530000001</v>
      </c>
      <c r="E67" s="314">
        <f>'333A'!E41</f>
        <v>126044.95903000001</v>
      </c>
      <c r="F67" s="314">
        <f>'333B'!D41</f>
        <v>1996.8660599999994</v>
      </c>
      <c r="G67" s="314">
        <f>'334A'!D41</f>
        <v>9176.4197299999978</v>
      </c>
      <c r="H67" s="314">
        <f>'334B'!D41</f>
        <v>6221.4224299999996</v>
      </c>
      <c r="I67" s="314">
        <f>'334C'!D41</f>
        <v>2972.4444599999997</v>
      </c>
      <c r="J67" s="314">
        <f>'335A'!E41</f>
        <v>88133.979019999999</v>
      </c>
      <c r="K67" s="314">
        <f>'335B'!E41</f>
        <v>43935.462809999997</v>
      </c>
      <c r="L67" s="314">
        <f>'335C'!D41</f>
        <v>77332.437800000014</v>
      </c>
      <c r="M67" s="314">
        <f>'336A_1'!E41</f>
        <v>101440.10813999997</v>
      </c>
      <c r="N67" s="314">
        <f>'337A'!E41</f>
        <v>105076.31520000001</v>
      </c>
      <c r="O67" s="314">
        <f>SUM(O49:O66)</f>
        <v>22438.464059999998</v>
      </c>
      <c r="P67" s="314">
        <f>SUM(P49:P66)</f>
        <v>7187.2329799999998</v>
      </c>
      <c r="Q67" s="314">
        <f t="shared" si="4"/>
        <v>657404.75572999998</v>
      </c>
      <c r="R67" s="484">
        <f t="shared" si="5"/>
        <v>1</v>
      </c>
    </row>
    <row r="68" spans="2:18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2:18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2:18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2:18">
      <c r="B71" s="13" t="s">
        <v>87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4" spans="2:18" s="62" customFormat="1" ht="26.25" thickBot="1">
      <c r="B74" s="482"/>
      <c r="C74" s="487" t="s">
        <v>88</v>
      </c>
      <c r="D74" s="488" t="s">
        <v>139</v>
      </c>
      <c r="E74" s="487" t="s">
        <v>126</v>
      </c>
      <c r="F74" s="485" t="s">
        <v>89</v>
      </c>
    </row>
    <row r="75" spans="2:18">
      <c r="B75" s="13" t="s">
        <v>67</v>
      </c>
      <c r="C75" s="63">
        <f t="shared" ref="C75:C92" si="6">R49</f>
        <v>8.7746318319366259E-2</v>
      </c>
      <c r="D75" s="63">
        <f t="shared" ref="D75:D92" si="7">+C23/$C$41</f>
        <v>0.17989419065795978</v>
      </c>
      <c r="E75" s="63">
        <f>(C75+D75)/2</f>
        <v>0.13382025448866303</v>
      </c>
      <c r="F75" s="24">
        <f>E75*F$95</f>
        <v>3284.3364306915619</v>
      </c>
    </row>
    <row r="76" spans="2:18">
      <c r="B76" s="13" t="s">
        <v>68</v>
      </c>
      <c r="C76" s="63">
        <f t="shared" si="6"/>
        <v>1.8353361469771637E-2</v>
      </c>
      <c r="D76" s="63">
        <f t="shared" si="7"/>
        <v>2.8301424466728526E-2</v>
      </c>
      <c r="E76" s="63">
        <f t="shared" ref="E76:E92" si="8">(C76+D76)/2</f>
        <v>2.332739296825008E-2</v>
      </c>
      <c r="F76" s="24">
        <f t="shared" ref="F76:F92" si="9">E76*F$95</f>
        <v>572.52175204294338</v>
      </c>
    </row>
    <row r="77" spans="2:18">
      <c r="B77" s="13" t="s">
        <v>69</v>
      </c>
      <c r="C77" s="63">
        <f t="shared" si="6"/>
        <v>1.2114695285597403E-2</v>
      </c>
      <c r="D77" s="63">
        <f t="shared" si="7"/>
        <v>2.262400174363445E-2</v>
      </c>
      <c r="E77" s="63">
        <f t="shared" si="8"/>
        <v>1.7369348514615926E-2</v>
      </c>
      <c r="F77" s="24">
        <f t="shared" si="9"/>
        <v>426.29409368493123</v>
      </c>
    </row>
    <row r="78" spans="2:18">
      <c r="B78" s="13" t="s">
        <v>70</v>
      </c>
      <c r="C78" s="63">
        <f t="shared" si="6"/>
        <v>1.4808850323103124E-2</v>
      </c>
      <c r="D78" s="63">
        <f t="shared" si="7"/>
        <v>2.3640493687275166E-2</v>
      </c>
      <c r="E78" s="63">
        <f t="shared" si="8"/>
        <v>1.9224672005189146E-2</v>
      </c>
      <c r="F78" s="24">
        <f t="shared" si="9"/>
        <v>471.82910297101569</v>
      </c>
    </row>
    <row r="79" spans="2:18">
      <c r="B79" s="13" t="s">
        <v>71</v>
      </c>
      <c r="C79" s="63">
        <f t="shared" si="6"/>
        <v>2.1982991774899586E-2</v>
      </c>
      <c r="D79" s="63">
        <f t="shared" si="7"/>
        <v>4.5024770566849191E-2</v>
      </c>
      <c r="E79" s="63">
        <f t="shared" si="8"/>
        <v>3.350388117087439E-2</v>
      </c>
      <c r="F79" s="24">
        <f t="shared" si="9"/>
        <v>822.28223163621328</v>
      </c>
    </row>
    <row r="80" spans="2:18">
      <c r="B80" s="13" t="s">
        <v>72</v>
      </c>
      <c r="C80" s="63">
        <f t="shared" si="6"/>
        <v>1.4425309526878934E-2</v>
      </c>
      <c r="D80" s="63">
        <f t="shared" si="7"/>
        <v>1.2568402088391136E-2</v>
      </c>
      <c r="E80" s="63">
        <f t="shared" si="8"/>
        <v>1.3496855807635034E-2</v>
      </c>
      <c r="F80" s="24">
        <f t="shared" si="9"/>
        <v>331.25191248655204</v>
      </c>
    </row>
    <row r="81" spans="2:6">
      <c r="B81" s="13" t="s">
        <v>73</v>
      </c>
      <c r="C81" s="63">
        <f t="shared" si="6"/>
        <v>5.1781096934602817E-2</v>
      </c>
      <c r="D81" s="63">
        <f t="shared" si="7"/>
        <v>5.3180615133735835E-2</v>
      </c>
      <c r="E81" s="63">
        <f t="shared" si="8"/>
        <v>5.2480856034169326E-2</v>
      </c>
      <c r="F81" s="24">
        <f t="shared" si="9"/>
        <v>1288.032129706522</v>
      </c>
    </row>
    <row r="82" spans="2:6">
      <c r="B82" s="13" t="s">
        <v>74</v>
      </c>
      <c r="C82" s="63">
        <f t="shared" si="6"/>
        <v>3.2331499158458239E-2</v>
      </c>
      <c r="D82" s="63">
        <f t="shared" si="7"/>
        <v>4.4303977388771863E-2</v>
      </c>
      <c r="E82" s="63">
        <f t="shared" si="8"/>
        <v>3.8317738273615051E-2</v>
      </c>
      <c r="F82" s="24">
        <f t="shared" si="9"/>
        <v>940.42822018695176</v>
      </c>
    </row>
    <row r="83" spans="2:6">
      <c r="B83" s="13" t="s">
        <v>75</v>
      </c>
      <c r="C83" s="63">
        <f t="shared" si="6"/>
        <v>0.10883893416445092</v>
      </c>
      <c r="D83" s="63">
        <f t="shared" si="7"/>
        <v>0.16089611512510055</v>
      </c>
      <c r="E83" s="63">
        <f t="shared" si="8"/>
        <v>0.13486752464477575</v>
      </c>
      <c r="F83" s="24">
        <f t="shared" si="9"/>
        <v>3310.0394719810884</v>
      </c>
    </row>
    <row r="84" spans="2:6">
      <c r="B84" s="13" t="s">
        <v>76</v>
      </c>
      <c r="C84" s="63">
        <f t="shared" si="6"/>
        <v>6.1085252066716514E-2</v>
      </c>
      <c r="D84" s="63">
        <f t="shared" si="7"/>
        <v>0.10691638416889819</v>
      </c>
      <c r="E84" s="63">
        <f t="shared" si="8"/>
        <v>8.4000818117807352E-2</v>
      </c>
      <c r="F84" s="24">
        <f t="shared" si="9"/>
        <v>2061.6232438534412</v>
      </c>
    </row>
    <row r="85" spans="2:6">
      <c r="B85" s="13" t="s">
        <v>77</v>
      </c>
      <c r="C85" s="63">
        <f t="shared" si="6"/>
        <v>1.5197561125111517E-2</v>
      </c>
      <c r="D85" s="63">
        <f t="shared" si="7"/>
        <v>2.3476760279483033E-2</v>
      </c>
      <c r="E85" s="63">
        <f t="shared" si="8"/>
        <v>1.9337160702297275E-2</v>
      </c>
      <c r="F85" s="24">
        <f t="shared" si="9"/>
        <v>474.58990123257149</v>
      </c>
    </row>
    <row r="86" spans="2:6">
      <c r="B86" s="13" t="s">
        <v>78</v>
      </c>
      <c r="C86" s="63">
        <f t="shared" si="6"/>
        <v>3.9230221039311217E-2</v>
      </c>
      <c r="D86" s="63">
        <f t="shared" si="7"/>
        <v>5.8686220567080997E-2</v>
      </c>
      <c r="E86" s="63">
        <f t="shared" si="8"/>
        <v>4.8958220803196104E-2</v>
      </c>
      <c r="F86" s="24">
        <f t="shared" si="9"/>
        <v>1201.5764637437653</v>
      </c>
    </row>
    <row r="87" spans="2:6">
      <c r="B87" s="13" t="s">
        <v>79</v>
      </c>
      <c r="C87" s="63">
        <f t="shared" si="6"/>
        <v>0.45374578876197735</v>
      </c>
      <c r="D87" s="63">
        <f t="shared" si="7"/>
        <v>0.13803026076472474</v>
      </c>
      <c r="E87" s="63">
        <f t="shared" si="8"/>
        <v>0.29588802476335108</v>
      </c>
      <c r="F87" s="24">
        <f t="shared" si="9"/>
        <v>7261.9486702438571</v>
      </c>
    </row>
    <row r="88" spans="2:6">
      <c r="B88" s="13" t="s">
        <v>80</v>
      </c>
      <c r="C88" s="63">
        <f t="shared" si="6"/>
        <v>1.8739109286184569E-2</v>
      </c>
      <c r="D88" s="63">
        <f t="shared" si="7"/>
        <v>3.1415849738643815E-2</v>
      </c>
      <c r="E88" s="63">
        <f t="shared" si="8"/>
        <v>2.5077479512414194E-2</v>
      </c>
      <c r="F88" s="24">
        <f t="shared" si="9"/>
        <v>615.47394202213854</v>
      </c>
    </row>
    <row r="89" spans="2:6">
      <c r="B89" s="13" t="s">
        <v>81</v>
      </c>
      <c r="C89" s="63">
        <f t="shared" si="6"/>
        <v>9.1934971591287745E-3</v>
      </c>
      <c r="D89" s="63">
        <f t="shared" si="7"/>
        <v>1.3718679601634434E-2</v>
      </c>
      <c r="E89" s="63">
        <f t="shared" si="8"/>
        <v>1.1456088380381604E-2</v>
      </c>
      <c r="F89" s="24">
        <f t="shared" si="9"/>
        <v>281.16557216753137</v>
      </c>
    </row>
    <row r="90" spans="2:6">
      <c r="B90" s="13" t="s">
        <v>82</v>
      </c>
      <c r="C90" s="63">
        <f t="shared" si="6"/>
        <v>3.3963735677919271E-2</v>
      </c>
      <c r="D90" s="63">
        <f t="shared" si="7"/>
        <v>4.6878399345974334E-2</v>
      </c>
      <c r="E90" s="63">
        <f t="shared" si="8"/>
        <v>4.0421067511946802E-2</v>
      </c>
      <c r="F90" s="24">
        <f t="shared" si="9"/>
        <v>992.05000845501206</v>
      </c>
    </row>
    <row r="91" spans="2:6">
      <c r="B91" s="13" t="s">
        <v>83</v>
      </c>
      <c r="C91" s="63">
        <f t="shared" si="6"/>
        <v>4.7369806577536441E-3</v>
      </c>
      <c r="D91" s="63">
        <f t="shared" si="7"/>
        <v>6.8103225669124056E-3</v>
      </c>
      <c r="E91" s="63">
        <f t="shared" si="8"/>
        <v>5.7736516123330249E-3</v>
      </c>
      <c r="F91" s="24">
        <f t="shared" si="9"/>
        <v>141.7021242484104</v>
      </c>
    </row>
    <row r="92" spans="2:6">
      <c r="B92" s="13" t="s">
        <v>84</v>
      </c>
      <c r="C92" s="63">
        <f t="shared" si="6"/>
        <v>1.7247972687683267E-3</v>
      </c>
      <c r="D92" s="63">
        <f t="shared" si="7"/>
        <v>3.6331321082015717E-3</v>
      </c>
      <c r="E92" s="63">
        <f t="shared" si="8"/>
        <v>2.6789646884849494E-3</v>
      </c>
      <c r="F92" s="24">
        <f t="shared" si="9"/>
        <v>65.749548575793455</v>
      </c>
    </row>
    <row r="93" spans="2:6" ht="13.5" thickBot="1">
      <c r="B93" s="479" t="s">
        <v>164</v>
      </c>
      <c r="C93" s="484">
        <f>SUM(C75:C92)</f>
        <v>1</v>
      </c>
      <c r="D93" s="484">
        <f>SUM(D75:D92)</f>
        <v>0.99999999999999989</v>
      </c>
      <c r="E93" s="484">
        <f>SUM(E75:E92)</f>
        <v>1.0000000000000002</v>
      </c>
      <c r="F93" s="314">
        <f>SUM(F75:F92)</f>
        <v>24542.894819930301</v>
      </c>
    </row>
    <row r="95" spans="2:6">
      <c r="B95" s="13" t="s">
        <v>116</v>
      </c>
      <c r="F95" s="24">
        <f>B6</f>
        <v>24542.894819930298</v>
      </c>
    </row>
  </sheetData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Q221"/>
  <sheetViews>
    <sheetView zoomScale="110" zoomScaleNormal="110" workbookViewId="0">
      <selection activeCell="B3" sqref="B3"/>
    </sheetView>
  </sheetViews>
  <sheetFormatPr baseColWidth="10" defaultRowHeight="12.75"/>
  <cols>
    <col min="1" max="1" width="4.625" style="11" customWidth="1"/>
    <col min="2" max="2" width="21" style="11" customWidth="1"/>
    <col min="3" max="3" width="21.375" style="11" customWidth="1"/>
    <col min="4" max="4" width="13.25" style="11" customWidth="1"/>
    <col min="5" max="5" width="16.75" style="11" customWidth="1"/>
    <col min="6" max="6" width="15.375" style="11" customWidth="1"/>
    <col min="7" max="7" width="11.125" style="11" bestFit="1" customWidth="1"/>
    <col min="8" max="8" width="12" style="11" customWidth="1"/>
    <col min="9" max="9" width="13.375" style="11" customWidth="1"/>
    <col min="10" max="10" width="11" style="11"/>
    <col min="11" max="11" width="12.75" style="11" customWidth="1"/>
    <col min="12" max="16384" width="11" style="11"/>
  </cols>
  <sheetData>
    <row r="2" spans="2:6">
      <c r="B2" s="176" t="s">
        <v>59</v>
      </c>
    </row>
    <row r="3" spans="2:6">
      <c r="B3" s="177" t="s">
        <v>166</v>
      </c>
      <c r="C3" s="178"/>
      <c r="D3" s="171"/>
      <c r="E3" s="349" t="s">
        <v>319</v>
      </c>
      <c r="F3" s="348">
        <f>L134</f>
        <v>19363.56954</v>
      </c>
    </row>
    <row r="4" spans="2:6">
      <c r="E4" s="349" t="s">
        <v>447</v>
      </c>
      <c r="F4" s="348">
        <f>L76</f>
        <v>5887.7359399999996</v>
      </c>
    </row>
    <row r="5" spans="2:6" ht="13.5">
      <c r="B5" s="334" t="s">
        <v>146</v>
      </c>
      <c r="F5" s="348">
        <f>SUM(F3:F4)</f>
        <v>25251.305479999999</v>
      </c>
    </row>
    <row r="6" spans="2:6">
      <c r="B6" s="460">
        <f>Resumen!D3</f>
        <v>25251.305479999999</v>
      </c>
      <c r="C6" s="517">
        <f>+B6-D41</f>
        <v>0</v>
      </c>
    </row>
    <row r="8" spans="2:6">
      <c r="B8" s="176" t="s">
        <v>156</v>
      </c>
    </row>
    <row r="9" spans="2:6">
      <c r="B9" s="11" t="s">
        <v>147</v>
      </c>
    </row>
    <row r="10" spans="2:6">
      <c r="B10" s="11" t="s">
        <v>426</v>
      </c>
    </row>
    <row r="11" spans="2:6">
      <c r="B11" s="11" t="s">
        <v>34</v>
      </c>
    </row>
    <row r="13" spans="2:6">
      <c r="B13" s="176" t="s">
        <v>61</v>
      </c>
    </row>
    <row r="14" spans="2:6">
      <c r="B14" s="11" t="s">
        <v>148</v>
      </c>
    </row>
    <row r="15" spans="2:6">
      <c r="B15" s="205" t="s">
        <v>427</v>
      </c>
    </row>
    <row r="16" spans="2:6">
      <c r="B16" s="206" t="s">
        <v>35</v>
      </c>
    </row>
    <row r="17" spans="1:8">
      <c r="B17" s="206"/>
    </row>
    <row r="18" spans="1:8">
      <c r="B18" s="206"/>
    </row>
    <row r="19" spans="1:8">
      <c r="B19" s="11" t="s">
        <v>62</v>
      </c>
    </row>
    <row r="20" spans="1:8">
      <c r="D20" s="217" t="s">
        <v>590</v>
      </c>
      <c r="E20" s="217" t="s">
        <v>433</v>
      </c>
    </row>
    <row r="21" spans="1:8">
      <c r="C21" s="326" t="s">
        <v>293</v>
      </c>
      <c r="F21" s="79"/>
    </row>
    <row r="22" spans="1:8" ht="39" thickBot="1">
      <c r="A22" s="79"/>
      <c r="B22" s="477"/>
      <c r="C22" s="489" t="s">
        <v>609</v>
      </c>
      <c r="D22" s="490" t="s">
        <v>101</v>
      </c>
      <c r="E22" s="490" t="s">
        <v>254</v>
      </c>
      <c r="F22" s="490" t="s">
        <v>64</v>
      </c>
      <c r="G22" s="490" t="s">
        <v>65</v>
      </c>
      <c r="H22" s="490" t="s">
        <v>66</v>
      </c>
    </row>
    <row r="23" spans="1:8">
      <c r="B23" s="11" t="s">
        <v>67</v>
      </c>
      <c r="C23" s="73">
        <v>8400674</v>
      </c>
      <c r="D23" s="73">
        <f>D174</f>
        <v>2381.2318852110175</v>
      </c>
      <c r="E23" s="73">
        <f>J174</f>
        <v>3170.8493750445505</v>
      </c>
      <c r="F23" s="19">
        <f t="shared" ref="F23:F41" si="0">E23*1000/C23</f>
        <v>0.37745178244561689</v>
      </c>
      <c r="G23" s="19">
        <f>F23-F$41</f>
        <v>-0.16328615862690959</v>
      </c>
      <c r="H23" s="73">
        <f t="shared" ref="H23:H41" si="1">G23*C23/1000</f>
        <v>-1371.7137873369552</v>
      </c>
    </row>
    <row r="24" spans="1:8">
      <c r="B24" s="11" t="s">
        <v>68</v>
      </c>
      <c r="C24" s="73">
        <v>1321616</v>
      </c>
      <c r="D24" s="73">
        <f t="shared" ref="D24:D40" si="2">D175</f>
        <v>23.15486078288928</v>
      </c>
      <c r="E24" s="73">
        <f t="shared" ref="E24:E40" si="3">J175</f>
        <v>389.68978363802887</v>
      </c>
      <c r="F24" s="19">
        <f t="shared" si="0"/>
        <v>0.29485855470728933</v>
      </c>
      <c r="G24" s="19">
        <f t="shared" ref="G24:G41" si="4">F24-F$41</f>
        <v>-0.24587938636523715</v>
      </c>
      <c r="H24" s="73">
        <f t="shared" si="1"/>
        <v>-324.95813109047924</v>
      </c>
    </row>
    <row r="25" spans="1:8">
      <c r="B25" s="11" t="s">
        <v>69</v>
      </c>
      <c r="C25" s="73">
        <v>1056492.5</v>
      </c>
      <c r="D25" s="73">
        <f t="shared" si="2"/>
        <v>5.6082261351191631</v>
      </c>
      <c r="E25" s="73">
        <f t="shared" si="3"/>
        <v>270.88902225785762</v>
      </c>
      <c r="F25" s="19">
        <f t="shared" si="0"/>
        <v>0.25640411290932741</v>
      </c>
      <c r="G25" s="19">
        <f t="shared" si="4"/>
        <v>-0.28433382816319908</v>
      </c>
      <c r="H25" s="73">
        <f t="shared" si="1"/>
        <v>-300.3965569507086</v>
      </c>
    </row>
    <row r="26" spans="1:8">
      <c r="B26" s="11" t="s">
        <v>70</v>
      </c>
      <c r="C26" s="73">
        <v>1103960.5</v>
      </c>
      <c r="D26" s="73">
        <f t="shared" si="2"/>
        <v>1201.416080438398</v>
      </c>
      <c r="E26" s="73">
        <f t="shared" si="3"/>
        <v>909.94845987952635</v>
      </c>
      <c r="F26" s="19">
        <f t="shared" si="0"/>
        <v>0.82425816854817391</v>
      </c>
      <c r="G26" s="19">
        <f t="shared" si="4"/>
        <v>0.28352022747564742</v>
      </c>
      <c r="H26" s="73">
        <f t="shared" si="1"/>
        <v>312.99513208412952</v>
      </c>
    </row>
    <row r="27" spans="1:8">
      <c r="B27" s="11" t="s">
        <v>71</v>
      </c>
      <c r="C27" s="73">
        <v>2102560.5</v>
      </c>
      <c r="D27" s="73">
        <f t="shared" si="2"/>
        <v>108.61177047661884</v>
      </c>
      <c r="E27" s="73">
        <f t="shared" si="3"/>
        <v>580.6413590268287</v>
      </c>
      <c r="F27" s="19">
        <f t="shared" si="0"/>
        <v>0.27615916832206666</v>
      </c>
      <c r="G27" s="19">
        <f t="shared" si="4"/>
        <v>-0.26457877275045982</v>
      </c>
      <c r="H27" s="73">
        <f t="shared" si="1"/>
        <v>-556.29287672359317</v>
      </c>
    </row>
    <row r="28" spans="1:8">
      <c r="B28" s="11" t="s">
        <v>72</v>
      </c>
      <c r="C28" s="73">
        <v>586917.5</v>
      </c>
      <c r="D28" s="73">
        <f t="shared" si="2"/>
        <v>60.767520891330328</v>
      </c>
      <c r="E28" s="73">
        <f t="shared" si="3"/>
        <v>182.44865515039044</v>
      </c>
      <c r="F28" s="19">
        <f t="shared" si="0"/>
        <v>0.3108591158900364</v>
      </c>
      <c r="G28" s="19">
        <f t="shared" si="4"/>
        <v>-0.22987882518249009</v>
      </c>
      <c r="H28" s="73">
        <f t="shared" si="1"/>
        <v>-134.91990537904414</v>
      </c>
    </row>
    <row r="29" spans="1:8">
      <c r="B29" s="11" t="s">
        <v>73</v>
      </c>
      <c r="C29" s="73">
        <v>2483421</v>
      </c>
      <c r="D29" s="73">
        <f t="shared" si="2"/>
        <v>6243.5246982479621</v>
      </c>
      <c r="E29" s="73">
        <f t="shared" si="3"/>
        <v>3773.5891271122614</v>
      </c>
      <c r="F29" s="19">
        <f t="shared" si="0"/>
        <v>1.5195124496057097</v>
      </c>
      <c r="G29" s="19">
        <f t="shared" si="4"/>
        <v>0.97877450853318326</v>
      </c>
      <c r="H29" s="73">
        <f t="shared" si="1"/>
        <v>2430.7091687559869</v>
      </c>
    </row>
    <row r="30" spans="1:8">
      <c r="B30" s="11" t="s">
        <v>74</v>
      </c>
      <c r="C30" s="73">
        <v>2068901</v>
      </c>
      <c r="D30" s="73">
        <f t="shared" si="2"/>
        <v>645.48087187124759</v>
      </c>
      <c r="E30" s="73">
        <f t="shared" si="3"/>
        <v>819.91118256739878</v>
      </c>
      <c r="F30" s="19">
        <f t="shared" si="0"/>
        <v>0.39630276294873401</v>
      </c>
      <c r="G30" s="19">
        <f t="shared" si="4"/>
        <v>-0.14443517812379247</v>
      </c>
      <c r="H30" s="73">
        <f t="shared" si="1"/>
        <v>-298.82208445549236</v>
      </c>
    </row>
    <row r="31" spans="1:8">
      <c r="B31" s="11" t="s">
        <v>75</v>
      </c>
      <c r="C31" s="73">
        <v>7513504.5</v>
      </c>
      <c r="D31" s="73">
        <f t="shared" si="2"/>
        <v>1748.1663775327461</v>
      </c>
      <c r="E31" s="73">
        <f t="shared" si="3"/>
        <v>3088.260750863979</v>
      </c>
      <c r="F31" s="19">
        <f t="shared" si="0"/>
        <v>0.41102800309282828</v>
      </c>
      <c r="G31" s="19">
        <f t="shared" si="4"/>
        <v>-0.12970993797969821</v>
      </c>
      <c r="H31" s="73">
        <f t="shared" si="1"/>
        <v>-974.57620270518339</v>
      </c>
    </row>
    <row r="32" spans="1:8">
      <c r="B32" s="11" t="s">
        <v>76</v>
      </c>
      <c r="C32" s="73">
        <v>4992766.5</v>
      </c>
      <c r="D32" s="73">
        <f t="shared" si="2"/>
        <v>166.16748685148966</v>
      </c>
      <c r="E32" s="73">
        <f t="shared" si="3"/>
        <v>1350.490273413734</v>
      </c>
      <c r="F32" s="19">
        <f t="shared" si="0"/>
        <v>0.2704893716567226</v>
      </c>
      <c r="G32" s="19">
        <f t="shared" si="4"/>
        <v>-0.27024856941580389</v>
      </c>
      <c r="H32" s="73">
        <f t="shared" si="1"/>
        <v>-1349.2880040521502</v>
      </c>
    </row>
    <row r="33" spans="1:8">
      <c r="B33" s="11" t="s">
        <v>77</v>
      </c>
      <c r="C33" s="73">
        <v>1096314.5</v>
      </c>
      <c r="D33" s="73">
        <f t="shared" si="2"/>
        <v>116.0366751720529</v>
      </c>
      <c r="E33" s="73">
        <f t="shared" si="3"/>
        <v>307.67351772816346</v>
      </c>
      <c r="F33" s="19">
        <f t="shared" si="0"/>
        <v>0.28064348116180482</v>
      </c>
      <c r="G33" s="19">
        <f t="shared" si="4"/>
        <v>-0.26009445991072166</v>
      </c>
      <c r="H33" s="73">
        <f t="shared" si="1"/>
        <v>-285.14532776979286</v>
      </c>
    </row>
    <row r="34" spans="1:8">
      <c r="B34" s="11" t="s">
        <v>78</v>
      </c>
      <c r="C34" s="73">
        <v>2740521</v>
      </c>
      <c r="D34" s="73">
        <f t="shared" si="2"/>
        <v>2610.9218492648956</v>
      </c>
      <c r="E34" s="73">
        <f t="shared" si="3"/>
        <v>2004.1029117982637</v>
      </c>
      <c r="F34" s="19">
        <f t="shared" si="0"/>
        <v>0.73128536938715805</v>
      </c>
      <c r="G34" s="19">
        <f t="shared" si="4"/>
        <v>0.19054742831463156</v>
      </c>
      <c r="H34" s="73">
        <f t="shared" si="1"/>
        <v>522.19922879224237</v>
      </c>
    </row>
    <row r="35" spans="1:8">
      <c r="B35" s="11" t="s">
        <v>79</v>
      </c>
      <c r="C35" s="73">
        <v>6445718</v>
      </c>
      <c r="D35" s="73">
        <f t="shared" si="2"/>
        <v>9908.4116756467774</v>
      </c>
      <c r="E35" s="73">
        <f t="shared" si="3"/>
        <v>7015.8275255650215</v>
      </c>
      <c r="F35" s="19">
        <f t="shared" si="0"/>
        <v>1.0884477920946931</v>
      </c>
      <c r="G35" s="19">
        <f t="shared" si="4"/>
        <v>0.54770985102216663</v>
      </c>
      <c r="H35" s="73">
        <f t="shared" si="1"/>
        <v>3530.3832455108977</v>
      </c>
    </row>
    <row r="36" spans="1:8">
      <c r="B36" s="11" t="s">
        <v>80</v>
      </c>
      <c r="C36" s="73">
        <v>1467053</v>
      </c>
      <c r="D36" s="73">
        <f t="shared" si="2"/>
        <v>2.0943335387662239</v>
      </c>
      <c r="E36" s="73">
        <f t="shared" si="3"/>
        <v>361.18103827539744</v>
      </c>
      <c r="F36" s="19">
        <f t="shared" si="0"/>
        <v>0.24619494883647519</v>
      </c>
      <c r="G36" s="19">
        <f t="shared" si="4"/>
        <v>-0.29454299223605129</v>
      </c>
      <c r="H36" s="73">
        <f t="shared" si="1"/>
        <v>-432.11018038887579</v>
      </c>
    </row>
    <row r="37" spans="1:8">
      <c r="B37" s="11" t="s">
        <v>81</v>
      </c>
      <c r="C37" s="73">
        <v>640633</v>
      </c>
      <c r="D37" s="73">
        <f t="shared" si="2"/>
        <v>0.9145539922146112</v>
      </c>
      <c r="E37" s="73">
        <f t="shared" si="3"/>
        <v>195.70809382401947</v>
      </c>
      <c r="F37" s="19">
        <f t="shared" si="0"/>
        <v>0.30549174616983432</v>
      </c>
      <c r="G37" s="19">
        <f t="shared" si="4"/>
        <v>-0.23524619490269216</v>
      </c>
      <c r="H37" s="73">
        <f t="shared" si="1"/>
        <v>-150.70647557909638</v>
      </c>
    </row>
    <row r="38" spans="1:8">
      <c r="B38" s="11" t="s">
        <v>82</v>
      </c>
      <c r="C38" s="73">
        <v>2189121</v>
      </c>
      <c r="D38" s="73">
        <f t="shared" si="2"/>
        <v>28.100402398207464</v>
      </c>
      <c r="E38" s="73">
        <f t="shared" si="3"/>
        <v>699.33666398922219</v>
      </c>
      <c r="F38" s="19">
        <f t="shared" si="0"/>
        <v>0.3194600316698904</v>
      </c>
      <c r="G38" s="19">
        <f t="shared" si="4"/>
        <v>-0.22127790940263609</v>
      </c>
      <c r="H38" s="73">
        <f t="shared" si="1"/>
        <v>-484.40411830940815</v>
      </c>
    </row>
    <row r="39" spans="1:8">
      <c r="B39" s="11" t="s">
        <v>83</v>
      </c>
      <c r="C39" s="73">
        <v>318027.5</v>
      </c>
      <c r="D39" s="73">
        <f t="shared" si="2"/>
        <v>0.45400926858128177</v>
      </c>
      <c r="E39" s="73">
        <f t="shared" si="3"/>
        <v>89.737932942879681</v>
      </c>
      <c r="F39" s="19">
        <f t="shared" si="0"/>
        <v>0.28217035615750108</v>
      </c>
      <c r="G39" s="19">
        <f t="shared" si="4"/>
        <v>-0.25856758491502541</v>
      </c>
      <c r="H39" s="73">
        <f t="shared" si="1"/>
        <v>-82.231602611563247</v>
      </c>
    </row>
    <row r="40" spans="1:8">
      <c r="B40" s="11" t="s">
        <v>84</v>
      </c>
      <c r="C40" s="73">
        <v>169659.5</v>
      </c>
      <c r="D40" s="73">
        <f t="shared" si="2"/>
        <v>0.24220227968608368</v>
      </c>
      <c r="E40" s="73">
        <f t="shared" si="3"/>
        <v>41.019806922476356</v>
      </c>
      <c r="F40" s="19">
        <f t="shared" si="0"/>
        <v>0.24177724750147414</v>
      </c>
      <c r="G40" s="19">
        <f t="shared" si="4"/>
        <v>-0.29896069357105237</v>
      </c>
      <c r="H40" s="73">
        <f t="shared" si="1"/>
        <v>-50.721521790917961</v>
      </c>
    </row>
    <row r="41" spans="1:8" ht="13.5" thickBot="1">
      <c r="A41" s="176"/>
      <c r="B41" s="479" t="s">
        <v>164</v>
      </c>
      <c r="C41" s="314">
        <v>46697861.5</v>
      </c>
      <c r="D41" s="480">
        <f>SUM(D23:D40)</f>
        <v>25251.305479999999</v>
      </c>
      <c r="E41" s="480">
        <f>SUM(E23:E40)</f>
        <v>25251.305480000003</v>
      </c>
      <c r="F41" s="315">
        <f t="shared" si="0"/>
        <v>0.54073794107252648</v>
      </c>
      <c r="G41" s="481">
        <f t="shared" si="4"/>
        <v>0</v>
      </c>
      <c r="H41" s="314">
        <f t="shared" si="1"/>
        <v>0</v>
      </c>
    </row>
    <row r="42" spans="1:8">
      <c r="A42" s="176"/>
      <c r="B42" s="176"/>
      <c r="C42" s="73"/>
      <c r="D42" s="731"/>
      <c r="E42" s="731"/>
      <c r="F42" s="19"/>
      <c r="G42" s="732"/>
      <c r="H42" s="73"/>
    </row>
    <row r="43" spans="1:8">
      <c r="C43" s="73"/>
      <c r="E43" s="73">
        <f>+E41-Resumen!F3</f>
        <v>0</v>
      </c>
      <c r="F43" s="73"/>
    </row>
    <row r="47" spans="1:8">
      <c r="B47" s="171" t="s">
        <v>175</v>
      </c>
    </row>
    <row r="48" spans="1:8">
      <c r="B48" s="11" t="s">
        <v>173</v>
      </c>
    </row>
    <row r="51" spans="2:17" s="195" customFormat="1" ht="64.5" thickBot="1">
      <c r="B51" s="342" t="s">
        <v>440</v>
      </c>
      <c r="C51" s="338" t="s">
        <v>348</v>
      </c>
      <c r="D51" s="338" t="s">
        <v>346</v>
      </c>
      <c r="E51" s="338" t="s">
        <v>349</v>
      </c>
      <c r="F51" s="338" t="s">
        <v>360</v>
      </c>
      <c r="G51" s="339" t="s">
        <v>443</v>
      </c>
      <c r="H51" s="339" t="s">
        <v>444</v>
      </c>
      <c r="I51" s="339" t="s">
        <v>445</v>
      </c>
      <c r="J51" s="339" t="s">
        <v>453</v>
      </c>
      <c r="K51" s="338" t="s">
        <v>351</v>
      </c>
      <c r="L51" s="547" t="s">
        <v>250</v>
      </c>
      <c r="M51" s="341" t="s">
        <v>441</v>
      </c>
    </row>
    <row r="52" spans="2:17" ht="15.75">
      <c r="B52" s="48" t="s">
        <v>67</v>
      </c>
      <c r="C52" s="223">
        <v>0</v>
      </c>
      <c r="D52" s="223">
        <v>0</v>
      </c>
      <c r="E52" s="223">
        <v>0</v>
      </c>
      <c r="F52" s="223">
        <v>0</v>
      </c>
      <c r="G52" s="224">
        <v>21.295999999999999</v>
      </c>
      <c r="H52" s="224">
        <v>0</v>
      </c>
      <c r="I52" s="224">
        <v>102.37723999999999</v>
      </c>
      <c r="J52" s="224">
        <v>0</v>
      </c>
      <c r="K52" s="223">
        <v>0</v>
      </c>
      <c r="L52" s="204">
        <f t="shared" ref="L52:L69" si="5">SUM(C52:K52)</f>
        <v>123.67323999999999</v>
      </c>
    </row>
    <row r="53" spans="2:17" ht="15.75">
      <c r="B53" s="48" t="s">
        <v>68</v>
      </c>
      <c r="C53" s="223">
        <v>0</v>
      </c>
      <c r="D53" s="223">
        <v>0</v>
      </c>
      <c r="E53" s="223">
        <v>0</v>
      </c>
      <c r="F53" s="223">
        <v>0</v>
      </c>
      <c r="G53" s="224">
        <v>0</v>
      </c>
      <c r="H53" s="224">
        <v>0</v>
      </c>
      <c r="I53" s="224">
        <v>0</v>
      </c>
      <c r="J53" s="224">
        <v>0</v>
      </c>
      <c r="K53" s="223">
        <v>0</v>
      </c>
      <c r="L53" s="204">
        <f t="shared" si="5"/>
        <v>0</v>
      </c>
    </row>
    <row r="54" spans="2:17" ht="15.75">
      <c r="B54" s="48" t="s">
        <v>69</v>
      </c>
      <c r="C54" s="223">
        <v>0</v>
      </c>
      <c r="D54" s="223">
        <v>0</v>
      </c>
      <c r="E54" s="223">
        <v>0</v>
      </c>
      <c r="F54" s="223">
        <v>0</v>
      </c>
      <c r="G54" s="224">
        <v>0</v>
      </c>
      <c r="H54" s="224">
        <v>0</v>
      </c>
      <c r="I54" s="224">
        <v>0</v>
      </c>
      <c r="J54" s="224">
        <v>0</v>
      </c>
      <c r="K54" s="223">
        <v>0</v>
      </c>
      <c r="L54" s="204">
        <f t="shared" si="5"/>
        <v>0</v>
      </c>
    </row>
    <row r="55" spans="2:17" ht="15.75">
      <c r="B55" s="48" t="s">
        <v>70</v>
      </c>
      <c r="C55" s="223">
        <v>0</v>
      </c>
      <c r="D55" s="223">
        <v>0</v>
      </c>
      <c r="E55" s="223">
        <v>0</v>
      </c>
      <c r="F55" s="223">
        <v>0</v>
      </c>
      <c r="G55" s="224">
        <v>1174.91409</v>
      </c>
      <c r="H55" s="224">
        <v>24.925999999999998</v>
      </c>
      <c r="I55" s="224">
        <v>0</v>
      </c>
      <c r="J55" s="224">
        <v>0</v>
      </c>
      <c r="K55" s="223">
        <v>0</v>
      </c>
      <c r="L55" s="204">
        <f t="shared" si="5"/>
        <v>1199.8400899999999</v>
      </c>
    </row>
    <row r="56" spans="2:17" ht="15.75">
      <c r="B56" s="48" t="s">
        <v>71</v>
      </c>
      <c r="C56" s="223">
        <v>0</v>
      </c>
      <c r="D56" s="223">
        <v>0</v>
      </c>
      <c r="E56" s="223">
        <v>0</v>
      </c>
      <c r="F56" s="223">
        <v>0</v>
      </c>
      <c r="G56" s="224">
        <v>0</v>
      </c>
      <c r="H56" s="224">
        <v>0</v>
      </c>
      <c r="I56" s="224">
        <v>91.210200000000015</v>
      </c>
      <c r="J56" s="224">
        <v>0</v>
      </c>
      <c r="K56" s="223">
        <v>0</v>
      </c>
      <c r="L56" s="204">
        <f t="shared" si="5"/>
        <v>91.210200000000015</v>
      </c>
      <c r="P56" s="195"/>
      <c r="Q56" s="73"/>
    </row>
    <row r="57" spans="2:17" ht="15.75">
      <c r="B57" s="48" t="s">
        <v>72</v>
      </c>
      <c r="C57" s="223">
        <v>0</v>
      </c>
      <c r="D57" s="223">
        <v>0</v>
      </c>
      <c r="E57" s="223">
        <v>0</v>
      </c>
      <c r="F57" s="223">
        <v>0</v>
      </c>
      <c r="G57" s="224">
        <v>0</v>
      </c>
      <c r="H57" s="224">
        <v>0</v>
      </c>
      <c r="I57" s="224">
        <v>0</v>
      </c>
      <c r="J57" s="224">
        <v>0</v>
      </c>
      <c r="K57" s="223">
        <v>0</v>
      </c>
      <c r="L57" s="204">
        <f t="shared" si="5"/>
        <v>0</v>
      </c>
      <c r="P57" s="195"/>
    </row>
    <row r="58" spans="2:17" ht="15.75">
      <c r="B58" s="48" t="s">
        <v>73</v>
      </c>
      <c r="C58" s="223">
        <v>0</v>
      </c>
      <c r="D58" s="223">
        <v>0</v>
      </c>
      <c r="E58" s="223">
        <v>0</v>
      </c>
      <c r="F58" s="223">
        <v>0</v>
      </c>
      <c r="G58" s="224">
        <v>1153.8898900000002</v>
      </c>
      <c r="H58" s="224">
        <v>266.60596999999996</v>
      </c>
      <c r="I58" s="224">
        <v>192.00164000000001</v>
      </c>
      <c r="J58" s="224">
        <v>0</v>
      </c>
      <c r="K58" s="223">
        <v>0</v>
      </c>
      <c r="L58" s="204">
        <f t="shared" si="5"/>
        <v>1612.4974999999999</v>
      </c>
      <c r="P58" s="195"/>
    </row>
    <row r="59" spans="2:17" ht="15.75">
      <c r="B59" s="48" t="s">
        <v>74</v>
      </c>
      <c r="C59" s="223">
        <v>0</v>
      </c>
      <c r="D59" s="223">
        <v>0</v>
      </c>
      <c r="E59" s="223">
        <v>0</v>
      </c>
      <c r="F59" s="223">
        <v>0</v>
      </c>
      <c r="G59" s="224">
        <v>0</v>
      </c>
      <c r="H59" s="224">
        <v>0</v>
      </c>
      <c r="I59" s="224">
        <v>2.95906</v>
      </c>
      <c r="J59" s="224">
        <v>0</v>
      </c>
      <c r="K59" s="223">
        <v>0</v>
      </c>
      <c r="L59" s="204">
        <f t="shared" si="5"/>
        <v>2.95906</v>
      </c>
    </row>
    <row r="60" spans="2:17" ht="15.75">
      <c r="B60" s="48" t="s">
        <v>75</v>
      </c>
      <c r="C60" s="223">
        <v>0</v>
      </c>
      <c r="D60" s="223">
        <v>0</v>
      </c>
      <c r="E60" s="223">
        <v>0</v>
      </c>
      <c r="F60" s="223">
        <v>0</v>
      </c>
      <c r="G60" s="224">
        <v>0</v>
      </c>
      <c r="H60" s="224">
        <v>0</v>
      </c>
      <c r="I60" s="224">
        <v>0</v>
      </c>
      <c r="J60" s="224">
        <v>0</v>
      </c>
      <c r="K60" s="223">
        <v>0</v>
      </c>
      <c r="L60" s="204">
        <f t="shared" si="5"/>
        <v>0</v>
      </c>
    </row>
    <row r="61" spans="2:17" ht="15.75">
      <c r="B61" s="48" t="s">
        <v>76</v>
      </c>
      <c r="C61" s="223">
        <v>0</v>
      </c>
      <c r="D61" s="223">
        <v>0</v>
      </c>
      <c r="E61" s="223">
        <v>0</v>
      </c>
      <c r="F61" s="223">
        <v>0</v>
      </c>
      <c r="G61" s="224">
        <v>59.810949999999998</v>
      </c>
      <c r="H61" s="224">
        <v>0</v>
      </c>
      <c r="I61" s="224">
        <v>92.328969999999998</v>
      </c>
      <c r="J61" s="224">
        <v>0</v>
      </c>
      <c r="K61" s="223">
        <v>0</v>
      </c>
      <c r="L61" s="204">
        <f t="shared" si="5"/>
        <v>152.13991999999999</v>
      </c>
    </row>
    <row r="62" spans="2:17" ht="15.75">
      <c r="B62" s="48" t="s">
        <v>77</v>
      </c>
      <c r="C62" s="223">
        <v>0</v>
      </c>
      <c r="D62" s="223">
        <v>0</v>
      </c>
      <c r="E62" s="223">
        <v>0</v>
      </c>
      <c r="F62" s="223">
        <v>0</v>
      </c>
      <c r="G62" s="224">
        <v>0</v>
      </c>
      <c r="H62" s="224">
        <v>0</v>
      </c>
      <c r="I62" s="224">
        <v>7.4414999999999996</v>
      </c>
      <c r="J62" s="224">
        <v>0</v>
      </c>
      <c r="K62" s="223">
        <v>0</v>
      </c>
      <c r="L62" s="204">
        <f t="shared" si="5"/>
        <v>7.4414999999999996</v>
      </c>
    </row>
    <row r="63" spans="2:17" ht="15.75">
      <c r="B63" s="48" t="s">
        <v>78</v>
      </c>
      <c r="C63" s="223">
        <v>0</v>
      </c>
      <c r="D63" s="223">
        <v>0</v>
      </c>
      <c r="E63" s="223">
        <v>0</v>
      </c>
      <c r="F63" s="223">
        <v>0</v>
      </c>
      <c r="G63" s="224">
        <v>2282.8527899999999</v>
      </c>
      <c r="H63" s="224">
        <v>0</v>
      </c>
      <c r="I63" s="224">
        <v>242.58611999999999</v>
      </c>
      <c r="J63" s="224">
        <v>72.070630000000008</v>
      </c>
      <c r="K63" s="223">
        <v>0</v>
      </c>
      <c r="L63" s="204">
        <f t="shared" si="5"/>
        <v>2597.50954</v>
      </c>
    </row>
    <row r="64" spans="2:17" ht="15.75">
      <c r="B64" s="48" t="s">
        <v>79</v>
      </c>
      <c r="C64" s="223">
        <v>0</v>
      </c>
      <c r="D64" s="223">
        <v>0</v>
      </c>
      <c r="E64" s="223">
        <v>0</v>
      </c>
      <c r="F64" s="223">
        <v>0</v>
      </c>
      <c r="G64" s="224">
        <v>10.5875</v>
      </c>
      <c r="H64" s="224">
        <v>0</v>
      </c>
      <c r="I64" s="224">
        <v>64.90213</v>
      </c>
      <c r="J64" s="224">
        <v>0</v>
      </c>
      <c r="K64" s="223">
        <v>0</v>
      </c>
      <c r="L64" s="204">
        <f t="shared" si="5"/>
        <v>75.489630000000005</v>
      </c>
    </row>
    <row r="65" spans="2:12" ht="15.75">
      <c r="B65" s="48" t="s">
        <v>80</v>
      </c>
      <c r="C65" s="223">
        <v>0</v>
      </c>
      <c r="D65" s="223">
        <v>0</v>
      </c>
      <c r="E65" s="223">
        <v>0</v>
      </c>
      <c r="F65" s="223">
        <v>0</v>
      </c>
      <c r="G65" s="224">
        <v>0</v>
      </c>
      <c r="H65" s="224">
        <v>0</v>
      </c>
      <c r="I65" s="224">
        <v>0</v>
      </c>
      <c r="J65" s="224">
        <v>0</v>
      </c>
      <c r="K65" s="223">
        <v>0</v>
      </c>
      <c r="L65" s="204">
        <f t="shared" si="5"/>
        <v>0</v>
      </c>
    </row>
    <row r="66" spans="2:12" ht="15.75">
      <c r="B66" s="48" t="s">
        <v>81</v>
      </c>
      <c r="C66" s="223">
        <v>0</v>
      </c>
      <c r="D66" s="223">
        <v>0</v>
      </c>
      <c r="E66" s="223">
        <v>0</v>
      </c>
      <c r="F66" s="223">
        <v>0</v>
      </c>
      <c r="G66" s="224">
        <v>0</v>
      </c>
      <c r="H66" s="224">
        <v>0</v>
      </c>
      <c r="I66" s="224">
        <v>0</v>
      </c>
      <c r="J66" s="224">
        <v>0</v>
      </c>
      <c r="K66" s="223">
        <v>0</v>
      </c>
      <c r="L66" s="204">
        <f t="shared" si="5"/>
        <v>0</v>
      </c>
    </row>
    <row r="67" spans="2:12" ht="15.75">
      <c r="B67" s="48" t="s">
        <v>82</v>
      </c>
      <c r="C67" s="223">
        <v>0</v>
      </c>
      <c r="D67" s="223">
        <v>0</v>
      </c>
      <c r="E67" s="223">
        <v>0</v>
      </c>
      <c r="F67" s="223">
        <v>0</v>
      </c>
      <c r="G67" s="224">
        <v>0</v>
      </c>
      <c r="H67" s="224">
        <v>0</v>
      </c>
      <c r="I67" s="224">
        <v>24.975259999999999</v>
      </c>
      <c r="J67" s="224">
        <v>0</v>
      </c>
      <c r="K67" s="223">
        <v>0</v>
      </c>
      <c r="L67" s="204">
        <f t="shared" si="5"/>
        <v>24.975259999999999</v>
      </c>
    </row>
    <row r="68" spans="2:12" ht="15.75">
      <c r="B68" s="48" t="s">
        <v>83</v>
      </c>
      <c r="C68" s="223">
        <v>0</v>
      </c>
      <c r="D68" s="223">
        <v>0</v>
      </c>
      <c r="E68" s="223">
        <v>0</v>
      </c>
      <c r="F68" s="223">
        <v>0</v>
      </c>
      <c r="G68" s="224">
        <v>0</v>
      </c>
      <c r="H68" s="224">
        <v>0</v>
      </c>
      <c r="I68" s="224">
        <v>0</v>
      </c>
      <c r="J68" s="224">
        <v>0</v>
      </c>
      <c r="K68" s="223">
        <v>0</v>
      </c>
      <c r="L68" s="204">
        <f t="shared" si="5"/>
        <v>0</v>
      </c>
    </row>
    <row r="69" spans="2:12" ht="15.75">
      <c r="B69" s="48" t="s">
        <v>84</v>
      </c>
      <c r="C69" s="223">
        <v>0</v>
      </c>
      <c r="D69" s="223">
        <v>0</v>
      </c>
      <c r="E69" s="223">
        <v>0</v>
      </c>
      <c r="F69" s="223">
        <v>0</v>
      </c>
      <c r="G69" s="224">
        <v>0</v>
      </c>
      <c r="H69" s="224">
        <v>0</v>
      </c>
      <c r="I69" s="224">
        <v>0</v>
      </c>
      <c r="J69" s="224">
        <v>0</v>
      </c>
      <c r="K69" s="223">
        <v>0</v>
      </c>
      <c r="L69" s="204">
        <f t="shared" si="5"/>
        <v>0</v>
      </c>
    </row>
    <row r="70" spans="2:12" ht="15.75">
      <c r="B70" s="47" t="s">
        <v>329</v>
      </c>
      <c r="C70" s="331">
        <f>SUM(C52:C69)</f>
        <v>0</v>
      </c>
      <c r="D70" s="331">
        <f t="shared" ref="D70:L70" si="6">SUM(D52:D69)</f>
        <v>0</v>
      </c>
      <c r="E70" s="331">
        <f t="shared" si="6"/>
        <v>0</v>
      </c>
      <c r="F70" s="331">
        <f t="shared" si="6"/>
        <v>0</v>
      </c>
      <c r="G70" s="332">
        <f t="shared" si="6"/>
        <v>4703.3512199999996</v>
      </c>
      <c r="H70" s="332">
        <f t="shared" si="6"/>
        <v>291.53196999999994</v>
      </c>
      <c r="I70" s="332">
        <f t="shared" si="6"/>
        <v>820.78211999999996</v>
      </c>
      <c r="J70" s="332">
        <f t="shared" si="6"/>
        <v>72.070630000000008</v>
      </c>
      <c r="K70" s="331">
        <f t="shared" si="6"/>
        <v>0</v>
      </c>
      <c r="L70" s="330">
        <f t="shared" si="6"/>
        <v>5887.7359399999996</v>
      </c>
    </row>
    <row r="71" spans="2:12" ht="15.75">
      <c r="B71" s="48" t="s">
        <v>247</v>
      </c>
      <c r="C71" s="223">
        <v>0</v>
      </c>
      <c r="D71" s="223">
        <v>0</v>
      </c>
      <c r="E71" s="223">
        <v>0</v>
      </c>
      <c r="F71" s="223">
        <v>0</v>
      </c>
      <c r="G71" s="224">
        <v>0</v>
      </c>
      <c r="H71" s="224">
        <v>0</v>
      </c>
      <c r="I71" s="224">
        <v>0</v>
      </c>
      <c r="J71" s="224">
        <v>0</v>
      </c>
      <c r="K71" s="223">
        <v>0</v>
      </c>
      <c r="L71" s="204">
        <f>SUM(C71:K71)</f>
        <v>0</v>
      </c>
    </row>
    <row r="72" spans="2:12" ht="15.75">
      <c r="B72" s="48" t="s">
        <v>316</v>
      </c>
      <c r="C72" s="223">
        <v>0</v>
      </c>
      <c r="D72" s="223">
        <v>0</v>
      </c>
      <c r="E72" s="223">
        <v>0</v>
      </c>
      <c r="F72" s="223">
        <v>0</v>
      </c>
      <c r="G72" s="224">
        <v>0</v>
      </c>
      <c r="H72" s="224">
        <v>0</v>
      </c>
      <c r="I72" s="224">
        <v>0</v>
      </c>
      <c r="J72" s="224">
        <v>0</v>
      </c>
      <c r="K72" s="223">
        <v>0</v>
      </c>
      <c r="L72" s="204">
        <f>SUM(C72:K72)</f>
        <v>0</v>
      </c>
    </row>
    <row r="73" spans="2:12" ht="15.75">
      <c r="B73" s="48" t="s">
        <v>249</v>
      </c>
      <c r="C73" s="223">
        <v>0</v>
      </c>
      <c r="D73" s="223">
        <v>0</v>
      </c>
      <c r="E73" s="223">
        <v>0</v>
      </c>
      <c r="F73" s="223">
        <v>0</v>
      </c>
      <c r="G73" s="224">
        <v>0</v>
      </c>
      <c r="H73" s="224">
        <v>0</v>
      </c>
      <c r="I73" s="224">
        <v>0</v>
      </c>
      <c r="J73" s="224">
        <v>0</v>
      </c>
      <c r="K73" s="223">
        <v>0</v>
      </c>
      <c r="L73" s="204">
        <f>SUM(C73:K73)</f>
        <v>0</v>
      </c>
    </row>
    <row r="74" spans="2:12" ht="15.75">
      <c r="B74" s="48" t="s">
        <v>238</v>
      </c>
      <c r="C74" s="223">
        <v>0</v>
      </c>
      <c r="D74" s="223">
        <v>0</v>
      </c>
      <c r="E74" s="223">
        <v>0</v>
      </c>
      <c r="F74" s="223">
        <v>0</v>
      </c>
      <c r="G74" s="224">
        <v>0</v>
      </c>
      <c r="H74" s="224">
        <v>0</v>
      </c>
      <c r="I74" s="224">
        <v>0</v>
      </c>
      <c r="J74" s="224">
        <v>0</v>
      </c>
      <c r="K74" s="223">
        <v>0</v>
      </c>
      <c r="L74" s="204">
        <f>SUM(C74:K74)</f>
        <v>0</v>
      </c>
    </row>
    <row r="75" spans="2:12" ht="15.75">
      <c r="B75" s="47" t="s">
        <v>442</v>
      </c>
      <c r="C75" s="332">
        <f>SUM(C71:C74)</f>
        <v>0</v>
      </c>
      <c r="D75" s="332">
        <f t="shared" ref="D75:L75" si="7">SUM(D71:D74)</f>
        <v>0</v>
      </c>
      <c r="E75" s="333">
        <f t="shared" si="7"/>
        <v>0</v>
      </c>
      <c r="F75" s="332">
        <f t="shared" si="7"/>
        <v>0</v>
      </c>
      <c r="G75" s="332">
        <f t="shared" si="7"/>
        <v>0</v>
      </c>
      <c r="H75" s="332">
        <f t="shared" si="7"/>
        <v>0</v>
      </c>
      <c r="I75" s="332">
        <f t="shared" si="7"/>
        <v>0</v>
      </c>
      <c r="J75" s="333">
        <f t="shared" si="7"/>
        <v>0</v>
      </c>
      <c r="K75" s="334">
        <f t="shared" si="7"/>
        <v>0</v>
      </c>
      <c r="L75" s="330">
        <f t="shared" si="7"/>
        <v>0</v>
      </c>
    </row>
    <row r="76" spans="2:12" ht="16.5" thickBot="1">
      <c r="B76" s="227" t="s">
        <v>250</v>
      </c>
      <c r="C76" s="335">
        <f>C70+C75</f>
        <v>0</v>
      </c>
      <c r="D76" s="335">
        <f t="shared" ref="D76:L76" si="8">D70+D75</f>
        <v>0</v>
      </c>
      <c r="E76" s="336">
        <f t="shared" si="8"/>
        <v>0</v>
      </c>
      <c r="F76" s="335">
        <f t="shared" si="8"/>
        <v>0</v>
      </c>
      <c r="G76" s="335">
        <f t="shared" si="8"/>
        <v>4703.3512199999996</v>
      </c>
      <c r="H76" s="335">
        <f t="shared" si="8"/>
        <v>291.53196999999994</v>
      </c>
      <c r="I76" s="335">
        <f t="shared" si="8"/>
        <v>820.78211999999996</v>
      </c>
      <c r="J76" s="336">
        <f t="shared" si="8"/>
        <v>72.070630000000008</v>
      </c>
      <c r="K76" s="337">
        <f t="shared" si="8"/>
        <v>0</v>
      </c>
      <c r="L76" s="337">
        <f t="shared" si="8"/>
        <v>5887.7359399999996</v>
      </c>
    </row>
    <row r="77" spans="2:12" ht="15.75">
      <c r="B77" s="224"/>
      <c r="C77" s="224"/>
      <c r="D77" s="224"/>
      <c r="E77" s="224"/>
      <c r="F77" s="224"/>
      <c r="G77" s="224"/>
      <c r="H77" s="224"/>
      <c r="I77" s="224"/>
      <c r="J77" s="224"/>
      <c r="K77" s="47"/>
    </row>
    <row r="78" spans="2:12">
      <c r="B78" s="224"/>
      <c r="C78" s="224"/>
      <c r="D78" s="224"/>
      <c r="E78" s="224"/>
      <c r="F78" s="224"/>
      <c r="G78" s="224"/>
      <c r="H78" s="224"/>
      <c r="I78" s="224"/>
      <c r="J78" s="224"/>
    </row>
    <row r="79" spans="2:12" ht="26.25" thickBot="1">
      <c r="B79" s="522"/>
      <c r="C79" s="523" t="s">
        <v>131</v>
      </c>
      <c r="D79" s="524" t="s">
        <v>132</v>
      </c>
      <c r="E79" s="525" t="s">
        <v>91</v>
      </c>
      <c r="I79" s="224"/>
      <c r="J79" s="224"/>
    </row>
    <row r="80" spans="2:12" ht="15.75">
      <c r="B80" s="48" t="s">
        <v>67</v>
      </c>
      <c r="C80" s="184">
        <f t="shared" ref="C80:C97" si="9">L52/L$70</f>
        <v>2.1005228709356828E-2</v>
      </c>
      <c r="D80" s="101">
        <f>C80*$D$98</f>
        <v>0</v>
      </c>
      <c r="E80" s="236">
        <f t="shared" ref="E80:E98" si="10">L52+D80</f>
        <v>123.67323999999999</v>
      </c>
    </row>
    <row r="81" spans="2:5" ht="15.75">
      <c r="B81" s="48" t="s">
        <v>68</v>
      </c>
      <c r="C81" s="184">
        <f t="shared" si="9"/>
        <v>0</v>
      </c>
      <c r="D81" s="101">
        <f t="shared" ref="D81:D97" si="11">C81*$D$98</f>
        <v>0</v>
      </c>
      <c r="E81" s="236">
        <f t="shared" si="10"/>
        <v>0</v>
      </c>
    </row>
    <row r="82" spans="2:5" ht="15.75">
      <c r="B82" s="48" t="s">
        <v>69</v>
      </c>
      <c r="C82" s="184">
        <f t="shared" si="9"/>
        <v>0</v>
      </c>
      <c r="D82" s="101">
        <f t="shared" si="11"/>
        <v>0</v>
      </c>
      <c r="E82" s="236">
        <f t="shared" si="10"/>
        <v>0</v>
      </c>
    </row>
    <row r="83" spans="2:5" ht="15.75">
      <c r="B83" s="48" t="s">
        <v>70</v>
      </c>
      <c r="C83" s="184">
        <f t="shared" si="9"/>
        <v>0.20378632843374425</v>
      </c>
      <c r="D83" s="101">
        <f t="shared" si="11"/>
        <v>0</v>
      </c>
      <c r="E83" s="236">
        <f t="shared" si="10"/>
        <v>1199.8400899999999</v>
      </c>
    </row>
    <row r="84" spans="2:5" ht="15.75">
      <c r="B84" s="48" t="s">
        <v>71</v>
      </c>
      <c r="C84" s="184">
        <f t="shared" si="9"/>
        <v>1.5491557523892625E-2</v>
      </c>
      <c r="D84" s="101">
        <f t="shared" si="11"/>
        <v>0</v>
      </c>
      <c r="E84" s="236">
        <f t="shared" si="10"/>
        <v>91.210200000000015</v>
      </c>
    </row>
    <row r="85" spans="2:5" ht="15.75">
      <c r="B85" s="48" t="s">
        <v>72</v>
      </c>
      <c r="C85" s="184">
        <f t="shared" si="9"/>
        <v>0</v>
      </c>
      <c r="D85" s="101">
        <f t="shared" si="11"/>
        <v>0</v>
      </c>
      <c r="E85" s="236">
        <f t="shared" si="10"/>
        <v>0</v>
      </c>
    </row>
    <row r="86" spans="2:5" ht="15.75">
      <c r="B86" s="48" t="s">
        <v>73</v>
      </c>
      <c r="C86" s="184">
        <f t="shared" si="9"/>
        <v>0.27387395026414857</v>
      </c>
      <c r="D86" s="101">
        <f t="shared" si="11"/>
        <v>0</v>
      </c>
      <c r="E86" s="236">
        <f t="shared" si="10"/>
        <v>1612.4974999999999</v>
      </c>
    </row>
    <row r="87" spans="2:5" ht="15.75">
      <c r="B87" s="48" t="s">
        <v>74</v>
      </c>
      <c r="C87" s="184">
        <f t="shared" si="9"/>
        <v>5.0258028385695571E-4</v>
      </c>
      <c r="D87" s="101">
        <f t="shared" si="11"/>
        <v>0</v>
      </c>
      <c r="E87" s="236">
        <f t="shared" si="10"/>
        <v>2.95906</v>
      </c>
    </row>
    <row r="88" spans="2:5" ht="15.75">
      <c r="B88" s="48" t="s">
        <v>75</v>
      </c>
      <c r="C88" s="184">
        <f t="shared" si="9"/>
        <v>0</v>
      </c>
      <c r="D88" s="101">
        <f t="shared" si="11"/>
        <v>0</v>
      </c>
      <c r="E88" s="236">
        <f t="shared" si="10"/>
        <v>0</v>
      </c>
    </row>
    <row r="89" spans="2:5" ht="15.75">
      <c r="B89" s="48" t="s">
        <v>76</v>
      </c>
      <c r="C89" s="184">
        <f t="shared" si="9"/>
        <v>2.5840139834803801E-2</v>
      </c>
      <c r="D89" s="101">
        <f t="shared" si="11"/>
        <v>0</v>
      </c>
      <c r="E89" s="236">
        <f t="shared" si="10"/>
        <v>152.13991999999999</v>
      </c>
    </row>
    <row r="90" spans="2:5" ht="15.75">
      <c r="B90" s="48" t="s">
        <v>77</v>
      </c>
      <c r="C90" s="184">
        <f t="shared" si="9"/>
        <v>1.2638983941932695E-3</v>
      </c>
      <c r="D90" s="101">
        <f t="shared" si="11"/>
        <v>0</v>
      </c>
      <c r="E90" s="236">
        <f t="shared" si="10"/>
        <v>7.4414999999999996</v>
      </c>
    </row>
    <row r="91" spans="2:5" ht="15.75">
      <c r="B91" s="48" t="s">
        <v>78</v>
      </c>
      <c r="C91" s="184">
        <f t="shared" si="9"/>
        <v>0.44117290015557326</v>
      </c>
      <c r="D91" s="101">
        <f t="shared" si="11"/>
        <v>0</v>
      </c>
      <c r="E91" s="236">
        <f t="shared" si="10"/>
        <v>2597.50954</v>
      </c>
    </row>
    <row r="92" spans="2:5" ht="15.75">
      <c r="B92" s="48" t="s">
        <v>79</v>
      </c>
      <c r="C92" s="184">
        <f t="shared" si="9"/>
        <v>1.2821504016024199E-2</v>
      </c>
      <c r="D92" s="101">
        <f t="shared" si="11"/>
        <v>0</v>
      </c>
      <c r="E92" s="236">
        <f t="shared" si="10"/>
        <v>75.489630000000005</v>
      </c>
    </row>
    <row r="93" spans="2:5" ht="15.75">
      <c r="B93" s="48" t="s">
        <v>80</v>
      </c>
      <c r="C93" s="184">
        <f t="shared" si="9"/>
        <v>0</v>
      </c>
      <c r="D93" s="101">
        <f t="shared" si="11"/>
        <v>0</v>
      </c>
      <c r="E93" s="236">
        <f t="shared" si="10"/>
        <v>0</v>
      </c>
    </row>
    <row r="94" spans="2:5" ht="15.75">
      <c r="B94" s="48" t="s">
        <v>81</v>
      </c>
      <c r="C94" s="184">
        <f t="shared" si="9"/>
        <v>0</v>
      </c>
      <c r="D94" s="101">
        <f t="shared" si="11"/>
        <v>0</v>
      </c>
      <c r="E94" s="236">
        <f t="shared" si="10"/>
        <v>0</v>
      </c>
    </row>
    <row r="95" spans="2:5" ht="15.75">
      <c r="B95" s="48" t="s">
        <v>82</v>
      </c>
      <c r="C95" s="184">
        <f t="shared" si="9"/>
        <v>4.2419123844062885E-3</v>
      </c>
      <c r="D95" s="101">
        <f t="shared" si="11"/>
        <v>0</v>
      </c>
      <c r="E95" s="236">
        <f t="shared" si="10"/>
        <v>24.975259999999999</v>
      </c>
    </row>
    <row r="96" spans="2:5" ht="15.75">
      <c r="B96" s="48" t="s">
        <v>83</v>
      </c>
      <c r="C96" s="184">
        <f t="shared" si="9"/>
        <v>0</v>
      </c>
      <c r="D96" s="101">
        <f t="shared" si="11"/>
        <v>0</v>
      </c>
      <c r="E96" s="236">
        <f t="shared" si="10"/>
        <v>0</v>
      </c>
    </row>
    <row r="97" spans="2:13" ht="15.75">
      <c r="B97" s="48" t="s">
        <v>84</v>
      </c>
      <c r="C97" s="184">
        <f t="shared" si="9"/>
        <v>0</v>
      </c>
      <c r="D97" s="101">
        <f t="shared" si="11"/>
        <v>0</v>
      </c>
      <c r="E97" s="236">
        <f t="shared" si="10"/>
        <v>0</v>
      </c>
    </row>
    <row r="98" spans="2:13" ht="16.5" thickBot="1">
      <c r="B98" s="227" t="s">
        <v>439</v>
      </c>
      <c r="C98" s="467">
        <f>SUM(C79:C97)</f>
        <v>1</v>
      </c>
      <c r="D98" s="526">
        <f>L75</f>
        <v>0</v>
      </c>
      <c r="E98" s="527">
        <f t="shared" si="10"/>
        <v>5887.7359399999996</v>
      </c>
    </row>
    <row r="102" spans="2:13">
      <c r="B102" s="11" t="s">
        <v>121</v>
      </c>
      <c r="D102" s="73">
        <f>L76</f>
        <v>5887.7359399999996</v>
      </c>
    </row>
    <row r="103" spans="2:13">
      <c r="B103" s="11" t="s">
        <v>123</v>
      </c>
      <c r="D103" s="73">
        <f>L75</f>
        <v>0</v>
      </c>
      <c r="E103" s="190">
        <f>D103/E98</f>
        <v>0</v>
      </c>
    </row>
    <row r="104" spans="2:13">
      <c r="B104" s="11" t="s">
        <v>130</v>
      </c>
    </row>
    <row r="108" spans="2:13" ht="21.75" customHeight="1">
      <c r="B108" s="44" t="s">
        <v>419</v>
      </c>
    </row>
    <row r="109" spans="2:13" s="345" customFormat="1" ht="54" customHeight="1" thickBot="1">
      <c r="B109" s="340" t="s">
        <v>435</v>
      </c>
      <c r="C109" s="338" t="s">
        <v>348</v>
      </c>
      <c r="D109" s="338" t="s">
        <v>346</v>
      </c>
      <c r="E109" s="338" t="s">
        <v>349</v>
      </c>
      <c r="F109" s="339" t="s">
        <v>320</v>
      </c>
      <c r="G109" s="339" t="s">
        <v>343</v>
      </c>
      <c r="H109" s="339" t="s">
        <v>437</v>
      </c>
      <c r="I109" s="339" t="s">
        <v>323</v>
      </c>
      <c r="J109" s="339" t="s">
        <v>324</v>
      </c>
      <c r="K109" s="339" t="s">
        <v>438</v>
      </c>
      <c r="L109" s="547" t="s">
        <v>250</v>
      </c>
      <c r="M109" s="340" t="s">
        <v>436</v>
      </c>
    </row>
    <row r="110" spans="2:13">
      <c r="B110" s="11" t="s">
        <v>67</v>
      </c>
      <c r="C110" s="223">
        <v>0</v>
      </c>
      <c r="D110" s="223">
        <v>550.84595999999999</v>
      </c>
      <c r="E110" s="223">
        <v>0</v>
      </c>
      <c r="F110" s="224">
        <v>62.7</v>
      </c>
      <c r="G110" s="224">
        <v>0</v>
      </c>
      <c r="H110" s="224">
        <v>0</v>
      </c>
      <c r="I110" s="224">
        <v>4.7593000000000005</v>
      </c>
      <c r="J110" s="224">
        <v>19.309699999999999</v>
      </c>
      <c r="K110" s="224">
        <v>0.5</v>
      </c>
      <c r="L110" s="204">
        <f>SUM(C110:K110)</f>
        <v>638.11496000000011</v>
      </c>
      <c r="M110" s="73"/>
    </row>
    <row r="111" spans="2:13">
      <c r="B111" s="11" t="s">
        <v>68</v>
      </c>
      <c r="C111" s="223">
        <v>0</v>
      </c>
      <c r="D111" s="223">
        <v>19.768150000000002</v>
      </c>
      <c r="E111" s="223">
        <v>0</v>
      </c>
      <c r="F111" s="224">
        <v>0</v>
      </c>
      <c r="G111" s="224">
        <v>0</v>
      </c>
      <c r="H111" s="224">
        <v>0</v>
      </c>
      <c r="I111" s="224">
        <v>0</v>
      </c>
      <c r="J111" s="224">
        <v>0</v>
      </c>
      <c r="K111" s="224">
        <v>1.5</v>
      </c>
      <c r="L111" s="204">
        <f t="shared" ref="L111:L135" si="12">SUM(C111:K111)</f>
        <v>21.268150000000002</v>
      </c>
      <c r="M111" s="73"/>
    </row>
    <row r="112" spans="2:13">
      <c r="B112" s="11" t="s">
        <v>69</v>
      </c>
      <c r="C112" s="223">
        <v>0</v>
      </c>
      <c r="D112" s="223">
        <v>0</v>
      </c>
      <c r="E112" s="223">
        <v>0</v>
      </c>
      <c r="F112" s="224">
        <v>4.0999999999999996</v>
      </c>
      <c r="G112" s="224">
        <v>0</v>
      </c>
      <c r="H112" s="224">
        <v>0</v>
      </c>
      <c r="I112" s="224">
        <v>0</v>
      </c>
      <c r="J112" s="224">
        <v>0</v>
      </c>
      <c r="K112" s="224">
        <v>0</v>
      </c>
      <c r="L112" s="204">
        <f t="shared" si="12"/>
        <v>4.0999999999999996</v>
      </c>
      <c r="M112" s="73"/>
    </row>
    <row r="113" spans="2:13">
      <c r="B113" s="11" t="s">
        <v>70</v>
      </c>
      <c r="C113" s="223">
        <v>0</v>
      </c>
      <c r="D113" s="223">
        <v>0</v>
      </c>
      <c r="E113" s="223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04">
        <f t="shared" si="12"/>
        <v>0</v>
      </c>
      <c r="M113" s="73"/>
    </row>
    <row r="114" spans="2:13">
      <c r="B114" s="11" t="s">
        <v>71</v>
      </c>
      <c r="C114" s="223">
        <v>0</v>
      </c>
      <c r="D114" s="223">
        <v>0</v>
      </c>
      <c r="E114" s="223">
        <v>0</v>
      </c>
      <c r="F114" s="224">
        <v>7.1</v>
      </c>
      <c r="G114" s="224">
        <v>0</v>
      </c>
      <c r="H114" s="224">
        <v>0</v>
      </c>
      <c r="I114" s="224">
        <v>0</v>
      </c>
      <c r="J114" s="224">
        <v>0</v>
      </c>
      <c r="K114" s="224">
        <v>7.3</v>
      </c>
      <c r="L114" s="204">
        <f t="shared" si="12"/>
        <v>14.399999999999999</v>
      </c>
      <c r="M114" s="73"/>
    </row>
    <row r="115" spans="2:13">
      <c r="B115" s="11" t="s">
        <v>72</v>
      </c>
      <c r="C115" s="223">
        <v>0</v>
      </c>
      <c r="D115" s="223">
        <v>0</v>
      </c>
      <c r="E115" s="223">
        <v>0</v>
      </c>
      <c r="F115" s="224">
        <v>0</v>
      </c>
      <c r="G115" s="224">
        <v>0</v>
      </c>
      <c r="H115" s="224">
        <v>0</v>
      </c>
      <c r="I115" s="224">
        <v>59.929650000000002</v>
      </c>
      <c r="J115" s="224">
        <v>0</v>
      </c>
      <c r="K115" s="224">
        <v>0</v>
      </c>
      <c r="L115" s="204">
        <f t="shared" si="12"/>
        <v>59.929650000000002</v>
      </c>
      <c r="M115" s="73"/>
    </row>
    <row r="116" spans="2:13">
      <c r="B116" s="11" t="s">
        <v>73</v>
      </c>
      <c r="C116" s="223">
        <v>0</v>
      </c>
      <c r="D116" s="223">
        <v>759.58242999999993</v>
      </c>
      <c r="E116" s="223">
        <v>0</v>
      </c>
      <c r="F116" s="224">
        <v>19.7</v>
      </c>
      <c r="G116" s="224">
        <v>0</v>
      </c>
      <c r="H116" s="224">
        <v>0</v>
      </c>
      <c r="I116" s="224">
        <v>33.460070000000002</v>
      </c>
      <c r="J116" s="224">
        <v>18.903580000000002</v>
      </c>
      <c r="K116" s="224">
        <v>3.9</v>
      </c>
      <c r="L116" s="204">
        <f t="shared" si="12"/>
        <v>835.54607999999996</v>
      </c>
      <c r="M116" s="73"/>
    </row>
    <row r="117" spans="2:13">
      <c r="B117" s="11" t="s">
        <v>74</v>
      </c>
      <c r="C117" s="223">
        <v>0</v>
      </c>
      <c r="D117" s="223">
        <v>97.412700000000001</v>
      </c>
      <c r="E117" s="223">
        <v>0</v>
      </c>
      <c r="F117" s="224">
        <v>1.5</v>
      </c>
      <c r="G117" s="224">
        <v>0</v>
      </c>
      <c r="H117" s="224">
        <v>0</v>
      </c>
      <c r="I117" s="224">
        <v>81.682310000000001</v>
      </c>
      <c r="J117" s="224">
        <v>5.5896499999999998</v>
      </c>
      <c r="K117" s="224">
        <v>0</v>
      </c>
      <c r="L117" s="204">
        <f t="shared" si="12"/>
        <v>186.18466000000001</v>
      </c>
      <c r="M117" s="73"/>
    </row>
    <row r="118" spans="2:13">
      <c r="B118" s="11" t="s">
        <v>75</v>
      </c>
      <c r="C118" s="223">
        <v>0</v>
      </c>
      <c r="D118" s="223">
        <v>330.92152999999996</v>
      </c>
      <c r="E118" s="223">
        <v>0</v>
      </c>
      <c r="F118" s="224">
        <v>10.9</v>
      </c>
      <c r="G118" s="224">
        <v>0</v>
      </c>
      <c r="H118" s="224">
        <v>0</v>
      </c>
      <c r="I118" s="224">
        <v>6.1897900000000003</v>
      </c>
      <c r="J118" s="224">
        <v>27.578040000000001</v>
      </c>
      <c r="K118" s="224">
        <v>1.7</v>
      </c>
      <c r="L118" s="204">
        <f t="shared" si="12"/>
        <v>377.28935999999993</v>
      </c>
      <c r="M118" s="73"/>
    </row>
    <row r="119" spans="2:13">
      <c r="B119" s="11" t="s">
        <v>76</v>
      </c>
      <c r="C119" s="223">
        <v>0</v>
      </c>
      <c r="D119" s="223">
        <v>0</v>
      </c>
      <c r="E119" s="223">
        <v>0</v>
      </c>
      <c r="F119" s="224">
        <v>6.9</v>
      </c>
      <c r="G119" s="224">
        <v>0</v>
      </c>
      <c r="H119" s="224">
        <v>0</v>
      </c>
      <c r="I119" s="224">
        <v>0</v>
      </c>
      <c r="J119" s="224">
        <v>0</v>
      </c>
      <c r="K119" s="224">
        <v>0</v>
      </c>
      <c r="L119" s="204">
        <f t="shared" si="12"/>
        <v>6.9</v>
      </c>
      <c r="M119" s="73"/>
    </row>
    <row r="120" spans="2:13">
      <c r="B120" s="11" t="s">
        <v>77</v>
      </c>
      <c r="C120" s="223">
        <v>0</v>
      </c>
      <c r="D120" s="223">
        <v>0.25833999999999996</v>
      </c>
      <c r="E120" s="223">
        <v>0</v>
      </c>
      <c r="F120" s="224">
        <v>9.9</v>
      </c>
      <c r="G120" s="224">
        <v>0</v>
      </c>
      <c r="H120" s="224">
        <v>0</v>
      </c>
      <c r="I120" s="224">
        <v>85.971759999999989</v>
      </c>
      <c r="J120" s="224">
        <v>0</v>
      </c>
      <c r="K120" s="224">
        <v>10.9</v>
      </c>
      <c r="L120" s="204">
        <f t="shared" si="12"/>
        <v>107.03009999999999</v>
      </c>
      <c r="M120" s="73"/>
    </row>
    <row r="121" spans="2:13">
      <c r="B121" s="11" t="s">
        <v>78</v>
      </c>
      <c r="C121" s="223">
        <v>0</v>
      </c>
      <c r="D121" s="223">
        <v>0</v>
      </c>
      <c r="E121" s="223">
        <v>0</v>
      </c>
      <c r="F121" s="224">
        <v>6.7</v>
      </c>
      <c r="G121" s="224">
        <v>0</v>
      </c>
      <c r="H121" s="224">
        <v>0</v>
      </c>
      <c r="I121" s="224">
        <v>0</v>
      </c>
      <c r="J121" s="224">
        <v>0</v>
      </c>
      <c r="K121" s="224">
        <v>2.8</v>
      </c>
      <c r="L121" s="204">
        <f t="shared" si="12"/>
        <v>9.5</v>
      </c>
      <c r="M121" s="73"/>
    </row>
    <row r="122" spans="2:13">
      <c r="B122" s="11" t="s">
        <v>79</v>
      </c>
      <c r="C122" s="223">
        <v>0</v>
      </c>
      <c r="D122" s="223">
        <v>1395.1815800000002</v>
      </c>
      <c r="E122" s="223">
        <v>0</v>
      </c>
      <c r="F122" s="224">
        <v>76.5</v>
      </c>
      <c r="G122" s="224">
        <v>0.15</v>
      </c>
      <c r="H122" s="224">
        <v>0</v>
      </c>
      <c r="I122" s="224">
        <v>351.89753000000002</v>
      </c>
      <c r="J122" s="224">
        <v>111.20263</v>
      </c>
      <c r="K122" s="224">
        <v>16.399999999999999</v>
      </c>
      <c r="L122" s="204">
        <f t="shared" si="12"/>
        <v>1951.3317400000003</v>
      </c>
      <c r="M122" s="73"/>
    </row>
    <row r="123" spans="2:13">
      <c r="B123" s="11" t="s">
        <v>80</v>
      </c>
      <c r="C123" s="223">
        <v>0</v>
      </c>
      <c r="D123" s="223">
        <v>0</v>
      </c>
      <c r="E123" s="223">
        <v>0</v>
      </c>
      <c r="F123" s="224">
        <v>0</v>
      </c>
      <c r="G123" s="224">
        <v>0</v>
      </c>
      <c r="H123" s="224">
        <v>0</v>
      </c>
      <c r="I123" s="224">
        <v>0</v>
      </c>
      <c r="J123" s="224">
        <v>0</v>
      </c>
      <c r="K123" s="224">
        <v>0</v>
      </c>
      <c r="L123" s="204">
        <f t="shared" si="12"/>
        <v>0</v>
      </c>
      <c r="M123" s="73"/>
    </row>
    <row r="124" spans="2:13">
      <c r="B124" s="11" t="s">
        <v>81</v>
      </c>
      <c r="C124" s="223">
        <v>0</v>
      </c>
      <c r="D124" s="223">
        <v>0</v>
      </c>
      <c r="E124" s="223">
        <v>0</v>
      </c>
      <c r="F124" s="224">
        <v>0</v>
      </c>
      <c r="G124" s="224">
        <v>0</v>
      </c>
      <c r="H124" s="224">
        <v>0</v>
      </c>
      <c r="I124" s="224">
        <v>0</v>
      </c>
      <c r="J124" s="224">
        <v>0</v>
      </c>
      <c r="K124" s="224">
        <v>0</v>
      </c>
      <c r="L124" s="204">
        <f t="shared" si="12"/>
        <v>0</v>
      </c>
      <c r="M124" s="73"/>
    </row>
    <row r="125" spans="2:13">
      <c r="B125" s="11" t="s">
        <v>82</v>
      </c>
      <c r="C125" s="223">
        <v>0</v>
      </c>
      <c r="D125" s="223">
        <v>0</v>
      </c>
      <c r="E125" s="223">
        <v>0</v>
      </c>
      <c r="F125" s="224">
        <v>0</v>
      </c>
      <c r="G125" s="224">
        <v>0</v>
      </c>
      <c r="H125" s="224">
        <v>0</v>
      </c>
      <c r="I125" s="224">
        <v>0</v>
      </c>
      <c r="J125" s="224">
        <v>0</v>
      </c>
      <c r="K125" s="224">
        <v>0</v>
      </c>
      <c r="L125" s="204">
        <f t="shared" si="12"/>
        <v>0</v>
      </c>
      <c r="M125" s="73"/>
    </row>
    <row r="126" spans="2:13">
      <c r="B126" s="11" t="s">
        <v>83</v>
      </c>
      <c r="C126" s="223">
        <v>0</v>
      </c>
      <c r="D126" s="223">
        <v>0</v>
      </c>
      <c r="E126" s="223">
        <v>0</v>
      </c>
      <c r="F126" s="224">
        <v>0</v>
      </c>
      <c r="G126" s="224">
        <v>0</v>
      </c>
      <c r="H126" s="224">
        <v>0</v>
      </c>
      <c r="I126" s="224">
        <v>0</v>
      </c>
      <c r="J126" s="224">
        <v>0</v>
      </c>
      <c r="K126" s="224">
        <v>0</v>
      </c>
      <c r="L126" s="204">
        <f t="shared" si="12"/>
        <v>0</v>
      </c>
      <c r="M126" s="73"/>
    </row>
    <row r="127" spans="2:13">
      <c r="B127" s="11" t="s">
        <v>84</v>
      </c>
      <c r="C127" s="223">
        <v>0</v>
      </c>
      <c r="D127" s="223">
        <v>0</v>
      </c>
      <c r="E127" s="223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0</v>
      </c>
      <c r="L127" s="204">
        <f t="shared" si="12"/>
        <v>0</v>
      </c>
      <c r="M127" s="73"/>
    </row>
    <row r="128" spans="2:13" ht="13.5">
      <c r="B128" s="176" t="s">
        <v>329</v>
      </c>
      <c r="C128" s="331">
        <f>SUM(C110:C127)</f>
        <v>0</v>
      </c>
      <c r="D128" s="331">
        <f t="shared" ref="D128:L128" si="13">SUM(D110:D127)</f>
        <v>3153.9706900000001</v>
      </c>
      <c r="E128" s="331">
        <f t="shared" si="13"/>
        <v>0</v>
      </c>
      <c r="F128" s="332">
        <f t="shared" si="13"/>
        <v>206</v>
      </c>
      <c r="G128" s="332">
        <f t="shared" si="13"/>
        <v>0.15</v>
      </c>
      <c r="H128" s="332">
        <f t="shared" si="13"/>
        <v>0</v>
      </c>
      <c r="I128" s="332">
        <f t="shared" si="13"/>
        <v>623.89040999999997</v>
      </c>
      <c r="J128" s="332">
        <f t="shared" si="13"/>
        <v>182.58359999999999</v>
      </c>
      <c r="K128" s="332">
        <f t="shared" si="13"/>
        <v>45</v>
      </c>
      <c r="L128" s="331">
        <f t="shared" si="13"/>
        <v>4211.5947000000006</v>
      </c>
      <c r="M128" s="190">
        <f>L128/L134</f>
        <v>0.21750094636735043</v>
      </c>
    </row>
    <row r="129" spans="2:13">
      <c r="B129" s="11" t="s">
        <v>247</v>
      </c>
      <c r="C129" s="223">
        <v>11054.94212</v>
      </c>
      <c r="D129" s="223">
        <v>3900.0409500000001</v>
      </c>
      <c r="E129" s="223">
        <v>0</v>
      </c>
      <c r="F129" s="224">
        <v>0</v>
      </c>
      <c r="G129" s="224">
        <v>0</v>
      </c>
      <c r="H129" s="224">
        <v>0</v>
      </c>
      <c r="I129" s="224">
        <v>61.535139999999998</v>
      </c>
      <c r="J129" s="224">
        <v>0</v>
      </c>
      <c r="K129" s="224">
        <v>0</v>
      </c>
      <c r="L129" s="204">
        <f t="shared" si="12"/>
        <v>15016.51821</v>
      </c>
    </row>
    <row r="130" spans="2:13">
      <c r="B130" s="11" t="s">
        <v>316</v>
      </c>
      <c r="C130" s="223">
        <v>0</v>
      </c>
      <c r="D130" s="223">
        <v>0</v>
      </c>
      <c r="E130" s="223">
        <v>0</v>
      </c>
      <c r="F130" s="224">
        <v>0</v>
      </c>
      <c r="G130" s="224">
        <v>0</v>
      </c>
      <c r="H130" s="224">
        <v>0</v>
      </c>
      <c r="I130" s="224">
        <v>0</v>
      </c>
      <c r="J130" s="224">
        <v>0</v>
      </c>
      <c r="K130" s="224">
        <v>0</v>
      </c>
      <c r="L130" s="204">
        <f t="shared" si="12"/>
        <v>0</v>
      </c>
    </row>
    <row r="131" spans="2:13">
      <c r="B131" s="11" t="s">
        <v>249</v>
      </c>
      <c r="C131" s="223">
        <v>0</v>
      </c>
      <c r="D131" s="223">
        <v>0</v>
      </c>
      <c r="E131" s="223">
        <v>0</v>
      </c>
      <c r="F131" s="224">
        <v>0</v>
      </c>
      <c r="G131" s="224">
        <v>0</v>
      </c>
      <c r="H131" s="224">
        <v>66.664869999999993</v>
      </c>
      <c r="I131" s="224">
        <v>0</v>
      </c>
      <c r="J131" s="224">
        <v>0</v>
      </c>
      <c r="K131" s="224">
        <v>0</v>
      </c>
      <c r="L131" s="204">
        <f t="shared" si="12"/>
        <v>66.664869999999993</v>
      </c>
    </row>
    <row r="132" spans="2:13">
      <c r="B132" s="11" t="s">
        <v>238</v>
      </c>
      <c r="C132" s="223">
        <v>0</v>
      </c>
      <c r="D132" s="223">
        <v>68.791759999999996</v>
      </c>
      <c r="E132" s="223">
        <v>0</v>
      </c>
      <c r="F132" s="224">
        <v>0</v>
      </c>
      <c r="G132" s="224">
        <v>0</v>
      </c>
      <c r="H132" s="224">
        <v>0</v>
      </c>
      <c r="I132" s="224">
        <v>0</v>
      </c>
      <c r="J132" s="224">
        <v>0</v>
      </c>
      <c r="K132" s="224">
        <v>0</v>
      </c>
      <c r="L132" s="204">
        <f t="shared" si="12"/>
        <v>68.791759999999996</v>
      </c>
    </row>
    <row r="133" spans="2:13" ht="13.5">
      <c r="B133" s="11" t="s">
        <v>442</v>
      </c>
      <c r="C133" s="331">
        <f>SUM(C129:C132)</f>
        <v>11054.94212</v>
      </c>
      <c r="D133" s="331">
        <f t="shared" ref="D133:L133" si="14">SUM(D129:D132)</f>
        <v>3968.8327100000001</v>
      </c>
      <c r="E133" s="331">
        <f t="shared" si="14"/>
        <v>0</v>
      </c>
      <c r="F133" s="331">
        <f t="shared" si="14"/>
        <v>0</v>
      </c>
      <c r="G133" s="331">
        <f t="shared" si="14"/>
        <v>0</v>
      </c>
      <c r="H133" s="331">
        <f t="shared" si="14"/>
        <v>66.664869999999993</v>
      </c>
      <c r="I133" s="331">
        <f t="shared" si="14"/>
        <v>61.535139999999998</v>
      </c>
      <c r="J133" s="331">
        <f t="shared" si="14"/>
        <v>0</v>
      </c>
      <c r="K133" s="331">
        <f t="shared" si="14"/>
        <v>0</v>
      </c>
      <c r="L133" s="330">
        <f t="shared" si="14"/>
        <v>15151.974840000001</v>
      </c>
    </row>
    <row r="134" spans="2:13" ht="14.25" thickBot="1">
      <c r="B134" s="230" t="s">
        <v>250</v>
      </c>
      <c r="C134" s="337">
        <f>C128+C133</f>
        <v>11054.94212</v>
      </c>
      <c r="D134" s="337">
        <f t="shared" ref="D134:L134" si="15">D128+D133</f>
        <v>7122.8034000000007</v>
      </c>
      <c r="E134" s="337">
        <f t="shared" si="15"/>
        <v>0</v>
      </c>
      <c r="F134" s="337">
        <f t="shared" si="15"/>
        <v>206</v>
      </c>
      <c r="G134" s="337">
        <f t="shared" si="15"/>
        <v>0.15</v>
      </c>
      <c r="H134" s="337">
        <f t="shared" si="15"/>
        <v>66.664869999999993</v>
      </c>
      <c r="I134" s="337">
        <f t="shared" si="15"/>
        <v>685.42554999999993</v>
      </c>
      <c r="J134" s="337">
        <f t="shared" si="15"/>
        <v>182.58359999999999</v>
      </c>
      <c r="K134" s="337">
        <f t="shared" si="15"/>
        <v>45</v>
      </c>
      <c r="L134" s="344">
        <f t="shared" si="15"/>
        <v>19363.56954</v>
      </c>
    </row>
    <row r="135" spans="2:13">
      <c r="E135" s="224"/>
      <c r="F135" s="224"/>
      <c r="G135" s="224"/>
      <c r="H135" s="224"/>
      <c r="I135" s="224"/>
      <c r="J135" s="224"/>
      <c r="L135" s="186">
        <f t="shared" si="12"/>
        <v>0</v>
      </c>
      <c r="M135" s="186">
        <f t="shared" ref="M135" si="16">SUM(C135:L135)</f>
        <v>0</v>
      </c>
    </row>
    <row r="136" spans="2:13">
      <c r="E136" s="224"/>
      <c r="F136" s="224"/>
      <c r="G136" s="224"/>
      <c r="H136" s="224"/>
      <c r="I136" s="224"/>
      <c r="J136" s="224"/>
    </row>
    <row r="137" spans="2:13">
      <c r="B137" s="171" t="s">
        <v>268</v>
      </c>
      <c r="E137" s="224"/>
      <c r="F137" s="224"/>
      <c r="G137" s="224"/>
      <c r="H137" s="224"/>
      <c r="I137" s="224"/>
      <c r="J137" s="224"/>
    </row>
    <row r="138" spans="2:13">
      <c r="B138" s="11" t="s">
        <v>94</v>
      </c>
    </row>
    <row r="139" spans="2:13">
      <c r="B139" s="11" t="s">
        <v>446</v>
      </c>
    </row>
    <row r="140" spans="2:13">
      <c r="B140" s="11" t="s">
        <v>98</v>
      </c>
    </row>
    <row r="142" spans="2:13">
      <c r="C142" s="347" t="s">
        <v>663</v>
      </c>
    </row>
    <row r="143" spans="2:13" s="207" customFormat="1" ht="46.5" customHeight="1" thickBot="1">
      <c r="B143" s="461"/>
      <c r="C143" s="474" t="s">
        <v>95</v>
      </c>
      <c r="D143" s="462" t="s">
        <v>96</v>
      </c>
      <c r="E143" s="463" t="s">
        <v>269</v>
      </c>
      <c r="F143" s="461" t="s">
        <v>243</v>
      </c>
      <c r="G143" s="464" t="s">
        <v>272</v>
      </c>
      <c r="H143" s="465" t="s">
        <v>99</v>
      </c>
    </row>
    <row r="144" spans="2:13" ht="15">
      <c r="B144" s="11" t="s">
        <v>67</v>
      </c>
      <c r="C144" s="233">
        <v>39</v>
      </c>
      <c r="D144" s="192">
        <f>C144/C$162</f>
        <v>0.10655737704918032</v>
      </c>
      <c r="E144" s="73">
        <f>D144*E$164</f>
        <v>1607.4510623770491</v>
      </c>
      <c r="F144" s="192">
        <f t="shared" ref="F144:F161" si="17">C23/C$41</f>
        <v>0.17989419065795978</v>
      </c>
      <c r="G144" s="12">
        <f>F144*G$165</f>
        <v>11.992622833968102</v>
      </c>
      <c r="H144" s="73">
        <f t="shared" ref="H144:H161" si="18">L110+E144+G144</f>
        <v>2257.5586452110174</v>
      </c>
      <c r="K144" s="346"/>
      <c r="L144" s="346"/>
    </row>
    <row r="145" spans="2:12" ht="15">
      <c r="B145" s="11" t="s">
        <v>68</v>
      </c>
      <c r="C145" s="234"/>
      <c r="D145" s="192">
        <f t="shared" ref="D145:D161" si="19">C145/C$162</f>
        <v>0</v>
      </c>
      <c r="E145" s="73">
        <f t="shared" ref="E145:E161" si="20">D145*E$164</f>
        <v>0</v>
      </c>
      <c r="F145" s="192">
        <f t="shared" si="17"/>
        <v>2.8301424466728526E-2</v>
      </c>
      <c r="G145" s="12">
        <f t="shared" ref="G145:G161" si="21">F145*G$165</f>
        <v>1.8867107828892764</v>
      </c>
      <c r="H145" s="73">
        <f t="shared" si="18"/>
        <v>23.15486078288928</v>
      </c>
      <c r="K145" s="346"/>
      <c r="L145" s="346"/>
    </row>
    <row r="146" spans="2:12" ht="15">
      <c r="B146" s="11" t="s">
        <v>69</v>
      </c>
      <c r="C146" s="234"/>
      <c r="D146" s="192">
        <f t="shared" si="19"/>
        <v>0</v>
      </c>
      <c r="E146" s="73">
        <f t="shared" si="20"/>
        <v>0</v>
      </c>
      <c r="F146" s="192">
        <f t="shared" si="17"/>
        <v>2.262400174363445E-2</v>
      </c>
      <c r="G146" s="12">
        <f t="shared" si="21"/>
        <v>1.5082261351191637</v>
      </c>
      <c r="H146" s="73">
        <f t="shared" si="18"/>
        <v>5.6082261351191631</v>
      </c>
      <c r="K146" s="346"/>
      <c r="L146" s="346"/>
    </row>
    <row r="147" spans="2:12" ht="15">
      <c r="B147" s="11" t="s">
        <v>70</v>
      </c>
      <c r="C147" s="234"/>
      <c r="D147" s="192">
        <f t="shared" si="19"/>
        <v>0</v>
      </c>
      <c r="E147" s="73">
        <f t="shared" si="20"/>
        <v>0</v>
      </c>
      <c r="F147" s="192">
        <f t="shared" si="17"/>
        <v>2.3640493687275166E-2</v>
      </c>
      <c r="G147" s="12">
        <f t="shared" si="21"/>
        <v>1.5759904383980194</v>
      </c>
      <c r="H147" s="73">
        <f t="shared" si="18"/>
        <v>1.5759904383980194</v>
      </c>
      <c r="K147" s="346"/>
      <c r="L147" s="346"/>
    </row>
    <row r="148" spans="2:12" ht="15">
      <c r="B148" s="11" t="s">
        <v>71</v>
      </c>
      <c r="C148" s="234"/>
      <c r="D148" s="192">
        <f t="shared" si="19"/>
        <v>0</v>
      </c>
      <c r="E148" s="73">
        <f t="shared" si="20"/>
        <v>0</v>
      </c>
      <c r="F148" s="192">
        <f t="shared" si="17"/>
        <v>4.5024770566849191E-2</v>
      </c>
      <c r="G148" s="12">
        <f t="shared" si="21"/>
        <v>3.0015704766188271</v>
      </c>
      <c r="H148" s="73">
        <f t="shared" si="18"/>
        <v>17.401570476618826</v>
      </c>
      <c r="K148" s="346"/>
      <c r="L148" s="346"/>
    </row>
    <row r="149" spans="2:12" ht="15">
      <c r="B149" s="11" t="s">
        <v>72</v>
      </c>
      <c r="C149" s="234"/>
      <c r="D149" s="192">
        <f t="shared" si="19"/>
        <v>0</v>
      </c>
      <c r="E149" s="73">
        <f t="shared" si="20"/>
        <v>0</v>
      </c>
      <c r="F149" s="192">
        <f t="shared" si="17"/>
        <v>1.2568402088391136E-2</v>
      </c>
      <c r="G149" s="12">
        <f t="shared" si="21"/>
        <v>0.83787089133032344</v>
      </c>
      <c r="H149" s="73">
        <f t="shared" si="18"/>
        <v>60.767520891330328</v>
      </c>
      <c r="K149" s="346"/>
    </row>
    <row r="150" spans="2:12" ht="15">
      <c r="B150" s="11" t="s">
        <v>73</v>
      </c>
      <c r="C150" s="233">
        <v>92</v>
      </c>
      <c r="D150" s="192">
        <f t="shared" si="19"/>
        <v>0.25136612021857924</v>
      </c>
      <c r="E150" s="73">
        <f t="shared" si="20"/>
        <v>3791.935839453552</v>
      </c>
      <c r="F150" s="192">
        <f t="shared" si="17"/>
        <v>5.3180615133735835E-2</v>
      </c>
      <c r="G150" s="12">
        <f t="shared" si="21"/>
        <v>3.5452787944105317</v>
      </c>
      <c r="H150" s="73">
        <f t="shared" si="18"/>
        <v>4631.0271982479626</v>
      </c>
      <c r="K150" s="346"/>
    </row>
    <row r="151" spans="2:12" ht="15">
      <c r="B151" s="11" t="s">
        <v>74</v>
      </c>
      <c r="C151" s="234">
        <v>11</v>
      </c>
      <c r="D151" s="192">
        <f t="shared" si="19"/>
        <v>3.0054644808743168E-2</v>
      </c>
      <c r="E151" s="73">
        <f t="shared" si="20"/>
        <v>453.38363297814209</v>
      </c>
      <c r="F151" s="192">
        <f t="shared" si="17"/>
        <v>4.4303977388771863E-2</v>
      </c>
      <c r="G151" s="12">
        <f t="shared" si="21"/>
        <v>2.9535188931054153</v>
      </c>
      <c r="H151" s="73">
        <f t="shared" si="18"/>
        <v>642.52181187124756</v>
      </c>
    </row>
    <row r="152" spans="2:12" ht="15">
      <c r="B152" s="11" t="s">
        <v>75</v>
      </c>
      <c r="C152" s="234">
        <v>33</v>
      </c>
      <c r="D152" s="192">
        <f t="shared" si="19"/>
        <v>9.0163934426229511E-2</v>
      </c>
      <c r="E152" s="73">
        <f t="shared" si="20"/>
        <v>1360.1508989344263</v>
      </c>
      <c r="F152" s="192">
        <f t="shared" si="17"/>
        <v>0.16089611512510055</v>
      </c>
      <c r="G152" s="12">
        <f t="shared" si="21"/>
        <v>10.726118598319861</v>
      </c>
      <c r="H152" s="73">
        <f t="shared" si="18"/>
        <v>1748.1663775327461</v>
      </c>
    </row>
    <row r="153" spans="2:12" ht="15">
      <c r="B153" s="11" t="s">
        <v>76</v>
      </c>
      <c r="C153" s="234"/>
      <c r="D153" s="192">
        <f t="shared" si="19"/>
        <v>0</v>
      </c>
      <c r="E153" s="73">
        <f t="shared" si="20"/>
        <v>0</v>
      </c>
      <c r="F153" s="192">
        <f t="shared" si="17"/>
        <v>0.10691638416889819</v>
      </c>
      <c r="G153" s="12">
        <f t="shared" si="21"/>
        <v>7.1275668514896555</v>
      </c>
      <c r="H153" s="73">
        <f t="shared" si="18"/>
        <v>14.027566851489656</v>
      </c>
    </row>
    <row r="154" spans="2:12" ht="15">
      <c r="B154" s="11" t="s">
        <v>77</v>
      </c>
      <c r="C154" s="234"/>
      <c r="D154" s="192">
        <f t="shared" si="19"/>
        <v>0</v>
      </c>
      <c r="E154" s="73">
        <f t="shared" si="20"/>
        <v>0</v>
      </c>
      <c r="F154" s="192">
        <f t="shared" si="17"/>
        <v>2.3476760279483033E-2</v>
      </c>
      <c r="G154" s="12">
        <f t="shared" si="21"/>
        <v>1.5650751720528999</v>
      </c>
      <c r="H154" s="73">
        <f t="shared" si="18"/>
        <v>108.59517517205289</v>
      </c>
    </row>
    <row r="155" spans="2:12" ht="15">
      <c r="B155" s="11" t="s">
        <v>78</v>
      </c>
      <c r="C155" s="234"/>
      <c r="D155" s="192">
        <f t="shared" si="19"/>
        <v>0</v>
      </c>
      <c r="E155" s="73">
        <f t="shared" si="20"/>
        <v>0</v>
      </c>
      <c r="F155" s="192">
        <f t="shared" si="17"/>
        <v>5.8686220567080997E-2</v>
      </c>
      <c r="G155" s="12">
        <f t="shared" si="21"/>
        <v>3.9123092648957805</v>
      </c>
      <c r="H155" s="73">
        <f t="shared" si="18"/>
        <v>13.41230926489578</v>
      </c>
    </row>
    <row r="156" spans="2:12" ht="15">
      <c r="B156" s="11" t="s">
        <v>79</v>
      </c>
      <c r="C156" s="234">
        <v>191</v>
      </c>
      <c r="D156" s="192">
        <f t="shared" si="19"/>
        <v>0.52185792349726778</v>
      </c>
      <c r="E156" s="73">
        <f t="shared" si="20"/>
        <v>7872.3885362568308</v>
      </c>
      <c r="F156" s="192">
        <f t="shared" si="17"/>
        <v>0.13803026076472474</v>
      </c>
      <c r="G156" s="12">
        <f t="shared" si="21"/>
        <v>9.2017693899464739</v>
      </c>
      <c r="H156" s="73">
        <f t="shared" si="18"/>
        <v>9832.9220456467774</v>
      </c>
    </row>
    <row r="157" spans="2:12" ht="15">
      <c r="B157" s="11" t="s">
        <v>80</v>
      </c>
      <c r="C157" s="234"/>
      <c r="D157" s="192">
        <f t="shared" si="19"/>
        <v>0</v>
      </c>
      <c r="E157" s="73">
        <f t="shared" si="20"/>
        <v>0</v>
      </c>
      <c r="F157" s="192">
        <f t="shared" si="17"/>
        <v>3.1415849738643815E-2</v>
      </c>
      <c r="G157" s="12">
        <f t="shared" si="21"/>
        <v>2.0943335387662239</v>
      </c>
      <c r="H157" s="73">
        <f t="shared" si="18"/>
        <v>2.0943335387662239</v>
      </c>
    </row>
    <row r="158" spans="2:12" ht="15">
      <c r="B158" s="11" t="s">
        <v>81</v>
      </c>
      <c r="C158" s="234"/>
      <c r="D158" s="192">
        <f t="shared" si="19"/>
        <v>0</v>
      </c>
      <c r="E158" s="73">
        <f t="shared" si="20"/>
        <v>0</v>
      </c>
      <c r="F158" s="192">
        <f t="shared" si="17"/>
        <v>1.3718679601634434E-2</v>
      </c>
      <c r="G158" s="12">
        <f t="shared" si="21"/>
        <v>0.9145539922146112</v>
      </c>
      <c r="H158" s="73">
        <f t="shared" si="18"/>
        <v>0.9145539922146112</v>
      </c>
    </row>
    <row r="159" spans="2:12" ht="15">
      <c r="B159" s="11" t="s">
        <v>82</v>
      </c>
      <c r="C159" s="234"/>
      <c r="D159" s="192">
        <f t="shared" si="19"/>
        <v>0</v>
      </c>
      <c r="E159" s="73">
        <f t="shared" si="20"/>
        <v>0</v>
      </c>
      <c r="F159" s="192">
        <f t="shared" si="17"/>
        <v>4.6878399345974334E-2</v>
      </c>
      <c r="G159" s="12">
        <f t="shared" si="21"/>
        <v>3.1251423982074638</v>
      </c>
      <c r="H159" s="73">
        <f t="shared" si="18"/>
        <v>3.1251423982074638</v>
      </c>
    </row>
    <row r="160" spans="2:12" ht="15">
      <c r="B160" s="11" t="s">
        <v>83</v>
      </c>
      <c r="C160" s="234"/>
      <c r="D160" s="192">
        <f t="shared" si="19"/>
        <v>0</v>
      </c>
      <c r="E160" s="73">
        <f t="shared" si="20"/>
        <v>0</v>
      </c>
      <c r="F160" s="192">
        <f t="shared" si="17"/>
        <v>6.8103225669124056E-3</v>
      </c>
      <c r="G160" s="12">
        <f t="shared" si="21"/>
        <v>0.45400926858128177</v>
      </c>
      <c r="H160" s="73">
        <f t="shared" si="18"/>
        <v>0.45400926858128177</v>
      </c>
    </row>
    <row r="161" spans="1:13" ht="15">
      <c r="B161" s="11" t="s">
        <v>84</v>
      </c>
      <c r="C161" s="234"/>
      <c r="D161" s="192">
        <f t="shared" si="19"/>
        <v>0</v>
      </c>
      <c r="E161" s="73">
        <f t="shared" si="20"/>
        <v>0</v>
      </c>
      <c r="F161" s="192">
        <f t="shared" si="17"/>
        <v>3.6331321082015717E-3</v>
      </c>
      <c r="G161" s="12">
        <f t="shared" si="21"/>
        <v>0.24220227968608368</v>
      </c>
      <c r="H161" s="73">
        <f t="shared" si="18"/>
        <v>0.24220227968608368</v>
      </c>
    </row>
    <row r="162" spans="1:13" ht="15.75" thickBot="1">
      <c r="B162" s="230" t="s">
        <v>164</v>
      </c>
      <c r="C162" s="466">
        <v>366</v>
      </c>
      <c r="D162" s="467">
        <f t="shared" ref="D162:G162" si="22">SUM(D144:D161)</f>
        <v>1</v>
      </c>
      <c r="E162" s="314">
        <f>SUM(E144:E161)</f>
        <v>15085.309970000002</v>
      </c>
      <c r="F162" s="467">
        <f t="shared" si="22"/>
        <v>0.99999999999999989</v>
      </c>
      <c r="G162" s="314">
        <f t="shared" si="22"/>
        <v>66.664869999999993</v>
      </c>
      <c r="H162" s="314">
        <f>SUM(H144:H161)</f>
        <v>19363.56954</v>
      </c>
      <c r="I162" s="73"/>
    </row>
    <row r="164" spans="1:13">
      <c r="B164" s="11" t="s">
        <v>270</v>
      </c>
      <c r="E164" s="460">
        <f>L129+L130+L132</f>
        <v>15085.30997</v>
      </c>
    </row>
    <row r="165" spans="1:13">
      <c r="B165" s="11" t="s">
        <v>271</v>
      </c>
      <c r="E165" s="73"/>
      <c r="G165" s="460">
        <f>+L131</f>
        <v>66.664869999999993</v>
      </c>
    </row>
    <row r="166" spans="1:13">
      <c r="H166" s="73"/>
    </row>
    <row r="170" spans="1:13">
      <c r="B170" s="171" t="s">
        <v>100</v>
      </c>
    </row>
    <row r="172" spans="1:13">
      <c r="C172" s="347" t="s">
        <v>565</v>
      </c>
    </row>
    <row r="173" spans="1:13" s="208" customFormat="1" ht="44.25" customHeight="1" thickBot="1">
      <c r="B173" s="468"/>
      <c r="C173" s="616" t="s">
        <v>610</v>
      </c>
      <c r="D173" s="617" t="s">
        <v>101</v>
      </c>
      <c r="E173" s="615" t="s">
        <v>138</v>
      </c>
      <c r="F173" s="615" t="s">
        <v>139</v>
      </c>
      <c r="G173" s="618" t="s">
        <v>102</v>
      </c>
      <c r="H173" s="618" t="s">
        <v>103</v>
      </c>
      <c r="I173" s="618" t="s">
        <v>104</v>
      </c>
      <c r="J173" s="469" t="s">
        <v>143</v>
      </c>
      <c r="K173" s="209"/>
      <c r="L173" s="209"/>
      <c r="M173" s="209"/>
    </row>
    <row r="174" spans="1:13">
      <c r="A174" s="192"/>
      <c r="B174" s="11" t="s">
        <v>67</v>
      </c>
      <c r="C174" s="235">
        <v>138743509.33683723</v>
      </c>
      <c r="D174" s="73">
        <f>E80+H144</f>
        <v>2381.2318852110175</v>
      </c>
      <c r="E174" s="283">
        <f>+C174/$C$192</f>
        <v>0.13378993692228947</v>
      </c>
      <c r="F174" s="192">
        <f t="shared" ref="F174:F192" si="23">C23/$C$41</f>
        <v>0.17989419065795978</v>
      </c>
      <c r="G174" s="73">
        <f>0.5*D174</f>
        <v>1190.6159426055087</v>
      </c>
      <c r="H174" s="73">
        <f>E174*H$195</f>
        <v>844.59264184366555</v>
      </c>
      <c r="I174" s="73">
        <f>F174*I$195</f>
        <v>1135.6407905953761</v>
      </c>
      <c r="J174" s="73">
        <f>G174+H174+I174</f>
        <v>3170.8493750445505</v>
      </c>
    </row>
    <row r="175" spans="1:13">
      <c r="A175" s="192"/>
      <c r="B175" s="11" t="s">
        <v>68</v>
      </c>
      <c r="C175" s="235">
        <v>32764250.521071475</v>
      </c>
      <c r="D175" s="73">
        <f t="shared" ref="D175:D191" si="24">E81+H145</f>
        <v>23.15486078288928</v>
      </c>
      <c r="E175" s="283">
        <f t="shared" ref="E175:E191" si="25">+C175/$C$192</f>
        <v>3.1594465438221329E-2</v>
      </c>
      <c r="F175" s="192">
        <f t="shared" si="23"/>
        <v>2.8301424466728526E-2</v>
      </c>
      <c r="G175" s="73">
        <f t="shared" ref="G175:G191" si="26">0.5*D175</f>
        <v>11.57743039144464</v>
      </c>
      <c r="H175" s="73">
        <f t="shared" ref="H175:H191" si="27">E175*H$195</f>
        <v>199.45037456445721</v>
      </c>
      <c r="I175" s="73">
        <f t="shared" ref="I175:I191" si="28">F175*I$195</f>
        <v>178.66197868212703</v>
      </c>
      <c r="J175" s="73">
        <f t="shared" ref="J175:J191" si="29">G175+H175+I175</f>
        <v>389.68978363802887</v>
      </c>
    </row>
    <row r="176" spans="1:13">
      <c r="A176" s="192"/>
      <c r="B176" s="11" t="s">
        <v>69</v>
      </c>
      <c r="C176" s="235">
        <v>20577375.076510787</v>
      </c>
      <c r="D176" s="73">
        <f t="shared" si="24"/>
        <v>5.6082261351191631</v>
      </c>
      <c r="E176" s="283">
        <f t="shared" si="25"/>
        <v>1.9842699140821856E-2</v>
      </c>
      <c r="F176" s="192">
        <f t="shared" si="23"/>
        <v>2.262400174363445E-2</v>
      </c>
      <c r="G176" s="73">
        <f t="shared" si="26"/>
        <v>2.8041130675595816</v>
      </c>
      <c r="H176" s="73">
        <f t="shared" si="27"/>
        <v>125.26351438815655</v>
      </c>
      <c r="I176" s="73">
        <f t="shared" si="28"/>
        <v>142.82139480214153</v>
      </c>
      <c r="J176" s="73">
        <f t="shared" si="29"/>
        <v>270.88902225785762</v>
      </c>
    </row>
    <row r="177" spans="1:10">
      <c r="A177" s="192"/>
      <c r="B177" s="11" t="s">
        <v>70</v>
      </c>
      <c r="C177" s="235">
        <v>26283974.132017139</v>
      </c>
      <c r="D177" s="73">
        <f t="shared" si="24"/>
        <v>1201.416080438398</v>
      </c>
      <c r="E177" s="283">
        <f t="shared" si="25"/>
        <v>2.5345554959636595E-2</v>
      </c>
      <c r="F177" s="192">
        <f t="shared" si="23"/>
        <v>2.3640493687275166E-2</v>
      </c>
      <c r="G177" s="73">
        <f t="shared" si="26"/>
        <v>600.70804021919901</v>
      </c>
      <c r="H177" s="73">
        <f t="shared" si="27"/>
        <v>160.00208771147817</v>
      </c>
      <c r="I177" s="73">
        <f t="shared" si="28"/>
        <v>149.23833194884921</v>
      </c>
      <c r="J177" s="73">
        <f t="shared" si="29"/>
        <v>909.94845987952635</v>
      </c>
    </row>
    <row r="178" spans="1:10">
      <c r="A178" s="192"/>
      <c r="B178" s="11" t="s">
        <v>71</v>
      </c>
      <c r="C178" s="235">
        <v>39770733.98397126</v>
      </c>
      <c r="D178" s="73">
        <f t="shared" si="24"/>
        <v>108.61177047661884</v>
      </c>
      <c r="E178" s="283">
        <f t="shared" si="25"/>
        <v>3.8350795770566055E-2</v>
      </c>
      <c r="F178" s="192">
        <f t="shared" si="23"/>
        <v>4.5024770566849191E-2</v>
      </c>
      <c r="G178" s="73">
        <f t="shared" si="26"/>
        <v>54.305885238309422</v>
      </c>
      <c r="H178" s="73">
        <f t="shared" si="27"/>
        <v>242.10191485091386</v>
      </c>
      <c r="I178" s="73">
        <f t="shared" si="28"/>
        <v>284.23355893760544</v>
      </c>
      <c r="J178" s="73">
        <f t="shared" si="29"/>
        <v>580.6413590268287</v>
      </c>
    </row>
    <row r="179" spans="1:10">
      <c r="A179" s="192"/>
      <c r="B179" s="11" t="s">
        <v>72</v>
      </c>
      <c r="C179" s="235">
        <v>11946362.871438919</v>
      </c>
      <c r="D179" s="73">
        <f t="shared" si="24"/>
        <v>60.767520891330328</v>
      </c>
      <c r="E179" s="283">
        <f t="shared" si="25"/>
        <v>1.151984076703929E-2</v>
      </c>
      <c r="F179" s="192">
        <f t="shared" si="23"/>
        <v>1.2568402088391136E-2</v>
      </c>
      <c r="G179" s="73">
        <f t="shared" si="26"/>
        <v>30.383760445665164</v>
      </c>
      <c r="H179" s="73">
        <f t="shared" si="27"/>
        <v>72.722754572366654</v>
      </c>
      <c r="I179" s="73">
        <f t="shared" si="28"/>
        <v>79.342140132358637</v>
      </c>
      <c r="J179" s="73">
        <f t="shared" si="29"/>
        <v>182.44865515039044</v>
      </c>
    </row>
    <row r="180" spans="1:10">
      <c r="A180" s="192"/>
      <c r="B180" s="11" t="s">
        <v>73</v>
      </c>
      <c r="C180" s="235">
        <v>51927713.994720966</v>
      </c>
      <c r="D180" s="73">
        <f t="shared" si="24"/>
        <v>6243.5246982479621</v>
      </c>
      <c r="E180" s="283">
        <f t="shared" si="25"/>
        <v>5.0073733993607643E-2</v>
      </c>
      <c r="F180" s="192">
        <f t="shared" si="23"/>
        <v>5.3180615133735835E-2</v>
      </c>
      <c r="G180" s="73">
        <f t="shared" si="26"/>
        <v>3121.762349123981</v>
      </c>
      <c r="H180" s="73">
        <f t="shared" si="27"/>
        <v>316.10678839921172</v>
      </c>
      <c r="I180" s="73">
        <f t="shared" si="28"/>
        <v>335.71998958906863</v>
      </c>
      <c r="J180" s="73">
        <f t="shared" si="29"/>
        <v>3773.5891271122614</v>
      </c>
    </row>
    <row r="181" spans="1:10">
      <c r="A181" s="192"/>
      <c r="B181" s="11" t="s">
        <v>74</v>
      </c>
      <c r="C181" s="235">
        <v>35727246.204494148</v>
      </c>
      <c r="D181" s="73">
        <f t="shared" si="24"/>
        <v>645.48087187124759</v>
      </c>
      <c r="E181" s="283">
        <f t="shared" si="25"/>
        <v>3.4451673011252522E-2</v>
      </c>
      <c r="F181" s="192">
        <f t="shared" si="23"/>
        <v>4.4303977388771863E-2</v>
      </c>
      <c r="G181" s="73">
        <f t="shared" si="26"/>
        <v>322.74043593562379</v>
      </c>
      <c r="H181" s="73">
        <f t="shared" si="27"/>
        <v>217.48742987605223</v>
      </c>
      <c r="I181" s="73">
        <f t="shared" si="28"/>
        <v>279.68331675572273</v>
      </c>
      <c r="J181" s="73">
        <f t="shared" si="29"/>
        <v>819.91118256739878</v>
      </c>
    </row>
    <row r="182" spans="1:10">
      <c r="A182" s="192"/>
      <c r="B182" s="11" t="s">
        <v>75</v>
      </c>
      <c r="C182" s="235">
        <v>196875621.24261382</v>
      </c>
      <c r="D182" s="73">
        <f t="shared" si="24"/>
        <v>1748.1663775327461</v>
      </c>
      <c r="E182" s="283">
        <f t="shared" si="25"/>
        <v>0.18984655263143493</v>
      </c>
      <c r="F182" s="192">
        <f t="shared" si="23"/>
        <v>0.16089611512510055</v>
      </c>
      <c r="G182" s="73">
        <f t="shared" si="26"/>
        <v>874.08318876637304</v>
      </c>
      <c r="H182" s="73">
        <f t="shared" si="27"/>
        <v>1198.4683237053152</v>
      </c>
      <c r="I182" s="73">
        <f t="shared" si="28"/>
        <v>1015.7092383922906</v>
      </c>
      <c r="J182" s="73">
        <f t="shared" si="29"/>
        <v>3088.260750863979</v>
      </c>
    </row>
    <row r="183" spans="1:10">
      <c r="A183" s="192"/>
      <c r="B183" s="11" t="s">
        <v>76</v>
      </c>
      <c r="C183" s="235">
        <v>97325322.874915347</v>
      </c>
      <c r="D183" s="73">
        <f t="shared" si="24"/>
        <v>166.16748685148966</v>
      </c>
      <c r="E183" s="283">
        <f t="shared" si="25"/>
        <v>9.3850507822777027E-2</v>
      </c>
      <c r="F183" s="192">
        <f t="shared" si="23"/>
        <v>0.10691638416889819</v>
      </c>
      <c r="G183" s="73">
        <f t="shared" si="26"/>
        <v>83.083743425744828</v>
      </c>
      <c r="H183" s="73">
        <f t="shared" si="27"/>
        <v>592.46196062151807</v>
      </c>
      <c r="I183" s="73">
        <f t="shared" si="28"/>
        <v>674.944569366471</v>
      </c>
      <c r="J183" s="73">
        <f t="shared" si="29"/>
        <v>1350.490273413734</v>
      </c>
    </row>
    <row r="184" spans="1:10">
      <c r="A184" s="192"/>
      <c r="B184" s="11" t="s">
        <v>77</v>
      </c>
      <c r="C184" s="235">
        <v>16665541.899542244</v>
      </c>
      <c r="D184" s="73">
        <f t="shared" si="24"/>
        <v>116.0366751720529</v>
      </c>
      <c r="E184" s="283">
        <f t="shared" si="25"/>
        <v>1.6070530507501984E-2</v>
      </c>
      <c r="F184" s="192">
        <f t="shared" si="23"/>
        <v>2.3476760279483033E-2</v>
      </c>
      <c r="G184" s="73">
        <f t="shared" si="26"/>
        <v>58.018337586026448</v>
      </c>
      <c r="H184" s="73">
        <f t="shared" si="27"/>
        <v>101.450468767648</v>
      </c>
      <c r="I184" s="73">
        <f t="shared" si="28"/>
        <v>148.20471137448905</v>
      </c>
      <c r="J184" s="73">
        <f t="shared" si="29"/>
        <v>307.67351772816346</v>
      </c>
    </row>
    <row r="185" spans="1:10">
      <c r="A185" s="192"/>
      <c r="B185" s="11" t="s">
        <v>78</v>
      </c>
      <c r="C185" s="235">
        <v>53908724.092359357</v>
      </c>
      <c r="D185" s="73">
        <f t="shared" si="24"/>
        <v>2610.9218492648956</v>
      </c>
      <c r="E185" s="283">
        <f t="shared" si="25"/>
        <v>5.1984015903531119E-2</v>
      </c>
      <c r="F185" s="192">
        <f t="shared" si="23"/>
        <v>5.8686220567080997E-2</v>
      </c>
      <c r="G185" s="73">
        <f t="shared" si="26"/>
        <v>1305.4609246324478</v>
      </c>
      <c r="H185" s="73">
        <f t="shared" si="27"/>
        <v>328.16606641431059</v>
      </c>
      <c r="I185" s="73">
        <f t="shared" si="28"/>
        <v>370.47592075150527</v>
      </c>
      <c r="J185" s="73">
        <f t="shared" si="29"/>
        <v>2004.1029117982637</v>
      </c>
    </row>
    <row r="186" spans="1:10">
      <c r="A186" s="192"/>
      <c r="B186" s="11" t="s">
        <v>79</v>
      </c>
      <c r="C186" s="235">
        <v>195527319.26309666</v>
      </c>
      <c r="D186" s="73">
        <f t="shared" si="24"/>
        <v>9908.4116756467774</v>
      </c>
      <c r="E186" s="283">
        <f t="shared" si="25"/>
        <v>0.18854638920286074</v>
      </c>
      <c r="F186" s="192">
        <f t="shared" si="23"/>
        <v>0.13803026076472474</v>
      </c>
      <c r="G186" s="73">
        <f t="shared" si="26"/>
        <v>4954.2058378233887</v>
      </c>
      <c r="H186" s="73">
        <f t="shared" si="27"/>
        <v>1190.2606177281025</v>
      </c>
      <c r="I186" s="73">
        <f t="shared" si="28"/>
        <v>871.36107001353071</v>
      </c>
      <c r="J186" s="73">
        <f t="shared" si="29"/>
        <v>7015.8275255650215</v>
      </c>
    </row>
    <row r="187" spans="1:10">
      <c r="A187" s="192"/>
      <c r="B187" s="11" t="s">
        <v>80</v>
      </c>
      <c r="C187" s="235">
        <v>26581140.008400876</v>
      </c>
      <c r="D187" s="73">
        <f t="shared" si="24"/>
        <v>2.0943335387662239</v>
      </c>
      <c r="E187" s="283">
        <f t="shared" si="25"/>
        <v>2.5632111095104628E-2</v>
      </c>
      <c r="F187" s="192">
        <f t="shared" si="23"/>
        <v>3.1415849738643815E-2</v>
      </c>
      <c r="G187" s="73">
        <f t="shared" si="26"/>
        <v>1.0471667693831119</v>
      </c>
      <c r="H187" s="73">
        <f t="shared" si="27"/>
        <v>161.81106683994608</v>
      </c>
      <c r="I187" s="73">
        <f t="shared" si="28"/>
        <v>198.32280466606827</v>
      </c>
      <c r="J187" s="73">
        <f t="shared" si="29"/>
        <v>361.18103827539744</v>
      </c>
    </row>
    <row r="188" spans="1:10">
      <c r="A188" s="192"/>
      <c r="B188" s="11" t="s">
        <v>81</v>
      </c>
      <c r="C188" s="235">
        <v>17847764.140572913</v>
      </c>
      <c r="D188" s="73">
        <f t="shared" si="24"/>
        <v>0.9145539922146112</v>
      </c>
      <c r="E188" s="283">
        <f t="shared" si="25"/>
        <v>1.7210543757935355E-2</v>
      </c>
      <c r="F188" s="192">
        <f t="shared" si="23"/>
        <v>1.3718679601634434E-2</v>
      </c>
      <c r="G188" s="73">
        <f t="shared" si="26"/>
        <v>0.4572769961073056</v>
      </c>
      <c r="H188" s="73">
        <f t="shared" si="27"/>
        <v>108.64717447713321</v>
      </c>
      <c r="I188" s="73">
        <f t="shared" si="28"/>
        <v>86.603642350778955</v>
      </c>
      <c r="J188" s="73">
        <f t="shared" si="29"/>
        <v>195.70809382401947</v>
      </c>
    </row>
    <row r="189" spans="1:10">
      <c r="A189" s="192"/>
      <c r="B189" s="11" t="s">
        <v>82</v>
      </c>
      <c r="C189" s="235">
        <v>63959781.913677663</v>
      </c>
      <c r="D189" s="73">
        <f t="shared" si="24"/>
        <v>28.100402398207464</v>
      </c>
      <c r="E189" s="283">
        <f t="shared" si="25"/>
        <v>6.167621987288413E-2</v>
      </c>
      <c r="F189" s="192">
        <f t="shared" si="23"/>
        <v>4.6878399345974334E-2</v>
      </c>
      <c r="G189" s="73">
        <f t="shared" si="26"/>
        <v>14.050201199103732</v>
      </c>
      <c r="H189" s="73">
        <f t="shared" si="27"/>
        <v>389.35126721546095</v>
      </c>
      <c r="I189" s="73">
        <f t="shared" si="28"/>
        <v>295.93519557465754</v>
      </c>
      <c r="J189" s="73">
        <f t="shared" si="29"/>
        <v>699.33666398922219</v>
      </c>
    </row>
    <row r="190" spans="1:10">
      <c r="A190" s="192"/>
      <c r="B190" s="11" t="s">
        <v>83</v>
      </c>
      <c r="C190" s="235">
        <v>7641726.6529584611</v>
      </c>
      <c r="D190" s="73">
        <f t="shared" si="24"/>
        <v>0.45400926858128177</v>
      </c>
      <c r="E190" s="283">
        <f t="shared" si="25"/>
        <v>7.3688933757223418E-3</v>
      </c>
      <c r="F190" s="192">
        <f t="shared" si="23"/>
        <v>6.8103225669124056E-3</v>
      </c>
      <c r="G190" s="73">
        <f t="shared" si="26"/>
        <v>0.22700463429064088</v>
      </c>
      <c r="H190" s="73">
        <f t="shared" si="27"/>
        <v>46.518544419978312</v>
      </c>
      <c r="I190" s="73">
        <f t="shared" si="28"/>
        <v>42.992383888610725</v>
      </c>
      <c r="J190" s="73">
        <f t="shared" si="29"/>
        <v>89.737932942879681</v>
      </c>
    </row>
    <row r="191" spans="1:10">
      <c r="A191" s="192"/>
      <c r="B191" s="11" t="s">
        <v>84</v>
      </c>
      <c r="C191" s="235">
        <v>2950891.7908007316</v>
      </c>
      <c r="D191" s="73">
        <f t="shared" si="24"/>
        <v>0.24220227968608368</v>
      </c>
      <c r="E191" s="283">
        <f t="shared" si="25"/>
        <v>2.8455358268129811E-3</v>
      </c>
      <c r="F191" s="192">
        <f t="shared" si="23"/>
        <v>3.6331321082015717E-3</v>
      </c>
      <c r="G191" s="73">
        <f t="shared" si="26"/>
        <v>0.12110113984304184</v>
      </c>
      <c r="H191" s="73">
        <f t="shared" si="27"/>
        <v>17.96337360428474</v>
      </c>
      <c r="I191" s="73">
        <f t="shared" si="28"/>
        <v>22.935332178348574</v>
      </c>
      <c r="J191" s="73">
        <f t="shared" si="29"/>
        <v>41.019806922476356</v>
      </c>
    </row>
    <row r="192" spans="1:10" ht="13.5" thickBot="1">
      <c r="B192" s="230" t="s">
        <v>164</v>
      </c>
      <c r="C192" s="470">
        <v>1037025000</v>
      </c>
      <c r="D192" s="471">
        <f>E98+H162</f>
        <v>25251.305479999999</v>
      </c>
      <c r="E192" s="467">
        <f t="shared" ref="E192:J192" si="30">SUM(E174:E191)</f>
        <v>0.99999999999999989</v>
      </c>
      <c r="F192" s="467">
        <f t="shared" si="23"/>
        <v>1</v>
      </c>
      <c r="G192" s="314">
        <f t="shared" si="30"/>
        <v>12625.65274</v>
      </c>
      <c r="H192" s="314">
        <f t="shared" si="30"/>
        <v>6312.8263700000016</v>
      </c>
      <c r="I192" s="314">
        <f t="shared" si="30"/>
        <v>6312.8263699999998</v>
      </c>
      <c r="J192" s="471">
        <f t="shared" si="30"/>
        <v>25251.305480000003</v>
      </c>
    </row>
    <row r="193" spans="2:10">
      <c r="G193" s="73"/>
      <c r="H193" s="73"/>
      <c r="I193" s="73"/>
      <c r="J193" s="73"/>
    </row>
    <row r="194" spans="2:10">
      <c r="B194" s="11" t="s">
        <v>144</v>
      </c>
      <c r="D194" s="11">
        <v>0.5</v>
      </c>
      <c r="E194" s="11">
        <v>0.25</v>
      </c>
      <c r="F194" s="11">
        <v>0.25</v>
      </c>
      <c r="G194" s="73"/>
      <c r="H194" s="73"/>
      <c r="I194" s="73"/>
      <c r="J194" s="73"/>
    </row>
    <row r="195" spans="2:10">
      <c r="B195" s="11" t="s">
        <v>145</v>
      </c>
      <c r="G195" s="73">
        <f>D194*D192</f>
        <v>12625.65274</v>
      </c>
      <c r="H195" s="73">
        <f>0.25*D192</f>
        <v>6312.8263699999998</v>
      </c>
      <c r="I195" s="73">
        <f>H195</f>
        <v>6312.8263699999998</v>
      </c>
      <c r="J195" s="73"/>
    </row>
    <row r="196" spans="2:10">
      <c r="G196" s="73"/>
      <c r="H196" s="73"/>
      <c r="I196" s="73"/>
    </row>
    <row r="197" spans="2:10">
      <c r="G197" s="73"/>
      <c r="H197" s="73"/>
      <c r="I197" s="73"/>
    </row>
    <row r="198" spans="2:10">
      <c r="G198" s="73"/>
      <c r="H198" s="73"/>
      <c r="I198" s="73"/>
    </row>
    <row r="199" spans="2:10">
      <c r="G199" s="73"/>
      <c r="H199" s="73"/>
      <c r="I199" s="73"/>
    </row>
    <row r="200" spans="2:10">
      <c r="B200" s="210"/>
      <c r="C200" s="210"/>
      <c r="D200" s="211"/>
      <c r="E200" s="199"/>
    </row>
    <row r="201" spans="2:10">
      <c r="B201" s="210"/>
      <c r="C201" s="211"/>
      <c r="D201" s="199"/>
      <c r="E201" s="212"/>
    </row>
    <row r="202" spans="2:10">
      <c r="B202" s="210"/>
      <c r="C202" s="211"/>
      <c r="D202" s="199"/>
      <c r="E202" s="212"/>
    </row>
    <row r="203" spans="2:10">
      <c r="B203" s="210"/>
      <c r="C203" s="211"/>
      <c r="D203" s="199"/>
      <c r="E203" s="212"/>
    </row>
    <row r="204" spans="2:10">
      <c r="B204" s="210"/>
      <c r="C204" s="211"/>
      <c r="D204" s="199"/>
      <c r="E204" s="212"/>
    </row>
    <row r="205" spans="2:10">
      <c r="B205" s="210"/>
      <c r="C205" s="211"/>
      <c r="D205" s="199"/>
      <c r="E205" s="212"/>
    </row>
    <row r="206" spans="2:10">
      <c r="B206" s="210"/>
      <c r="C206" s="211"/>
      <c r="D206" s="199"/>
      <c r="E206" s="192"/>
    </row>
    <row r="207" spans="2:10">
      <c r="B207" s="210"/>
      <c r="C207" s="211"/>
      <c r="D207" s="199"/>
      <c r="F207" s="472"/>
    </row>
    <row r="208" spans="2:10">
      <c r="B208" s="210"/>
      <c r="C208" s="211"/>
      <c r="D208" s="199"/>
    </row>
    <row r="209" spans="2:4">
      <c r="B209" s="210"/>
      <c r="C209" s="211"/>
      <c r="D209" s="199"/>
    </row>
    <row r="210" spans="2:4">
      <c r="B210" s="210"/>
      <c r="C210" s="211"/>
      <c r="D210" s="199"/>
    </row>
    <row r="211" spans="2:4">
      <c r="B211" s="210"/>
      <c r="C211" s="211"/>
      <c r="D211" s="199"/>
    </row>
    <row r="212" spans="2:4">
      <c r="B212" s="210"/>
      <c r="C212" s="211"/>
      <c r="D212" s="199"/>
    </row>
    <row r="213" spans="2:4">
      <c r="B213" s="210"/>
      <c r="C213" s="211"/>
      <c r="D213" s="199"/>
    </row>
    <row r="214" spans="2:4">
      <c r="B214" s="210"/>
      <c r="C214" s="211"/>
      <c r="D214" s="199"/>
    </row>
    <row r="215" spans="2:4">
      <c r="B215" s="210"/>
      <c r="C215" s="211"/>
      <c r="D215" s="199"/>
    </row>
    <row r="216" spans="2:4">
      <c r="B216" s="210"/>
      <c r="C216" s="211"/>
      <c r="D216" s="199"/>
    </row>
    <row r="217" spans="2:4">
      <c r="B217" s="210"/>
      <c r="C217" s="211"/>
      <c r="D217" s="199"/>
    </row>
    <row r="218" spans="2:4">
      <c r="B218" s="210"/>
      <c r="C218" s="211"/>
      <c r="D218" s="199"/>
    </row>
    <row r="219" spans="2:4">
      <c r="B219" s="210"/>
      <c r="C219" s="211"/>
      <c r="D219" s="192"/>
    </row>
    <row r="220" spans="2:4">
      <c r="B220" s="73"/>
    </row>
    <row r="221" spans="2:4">
      <c r="B221" s="73"/>
    </row>
  </sheetData>
  <phoneticPr fontId="5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F192" formula="1"/>
    <ignoredError sqref="F5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EI451"/>
  <sheetViews>
    <sheetView zoomScaleNormal="100" workbookViewId="0">
      <selection activeCell="D23" sqref="D23:D42"/>
    </sheetView>
  </sheetViews>
  <sheetFormatPr baseColWidth="10" defaultRowHeight="12.75"/>
  <cols>
    <col min="1" max="1" width="4.375" style="11" customWidth="1"/>
    <col min="2" max="2" width="14.625" style="11" customWidth="1"/>
    <col min="3" max="3" width="25.625" style="11" customWidth="1"/>
    <col min="4" max="4" width="12.5" style="11" bestFit="1" customWidth="1"/>
    <col min="5" max="5" width="12.375" style="11" customWidth="1"/>
    <col min="6" max="6" width="11" style="11"/>
    <col min="7" max="7" width="11.625" style="11" customWidth="1"/>
    <col min="8" max="8" width="11" style="11"/>
    <col min="9" max="9" width="11.75" style="11" bestFit="1" customWidth="1"/>
    <col min="10" max="10" width="11.625" style="11" customWidth="1"/>
    <col min="11" max="16384" width="11" style="11"/>
  </cols>
  <sheetData>
    <row r="2" spans="2:10">
      <c r="B2" s="176" t="s">
        <v>59</v>
      </c>
    </row>
    <row r="3" spans="2:10">
      <c r="B3" s="177" t="s">
        <v>167</v>
      </c>
      <c r="C3" s="178"/>
    </row>
    <row r="5" spans="2:10" ht="13.5">
      <c r="B5" s="334" t="s">
        <v>119</v>
      </c>
    </row>
    <row r="6" spans="2:10">
      <c r="B6" s="725">
        <f>Resumen!D4</f>
        <v>40197.338530000008</v>
      </c>
      <c r="C6" s="517">
        <f>+B6-D41</f>
        <v>0</v>
      </c>
    </row>
    <row r="8" spans="2:10">
      <c r="B8" s="176" t="s">
        <v>156</v>
      </c>
    </row>
    <row r="9" spans="2:10">
      <c r="B9" s="11" t="s">
        <v>150</v>
      </c>
      <c r="I9" s="349" t="s">
        <v>317</v>
      </c>
      <c r="J9" s="350">
        <v>9391.1357599999992</v>
      </c>
    </row>
    <row r="10" spans="2:10">
      <c r="B10" s="11" t="s">
        <v>57</v>
      </c>
      <c r="I10" s="349" t="s">
        <v>318</v>
      </c>
      <c r="J10" s="350">
        <v>26549.65454</v>
      </c>
    </row>
    <row r="11" spans="2:10">
      <c r="B11" s="11" t="s">
        <v>424</v>
      </c>
      <c r="I11" s="349" t="s">
        <v>319</v>
      </c>
      <c r="J11" s="350">
        <v>4256.5482299999994</v>
      </c>
    </row>
    <row r="12" spans="2:10">
      <c r="I12" s="349"/>
      <c r="J12" s="350">
        <f>SUM(J9:J11)</f>
        <v>40197.338530000001</v>
      </c>
    </row>
    <row r="14" spans="2:10">
      <c r="B14" s="176" t="s">
        <v>61</v>
      </c>
    </row>
    <row r="15" spans="2:10">
      <c r="B15" s="11" t="s">
        <v>58</v>
      </c>
    </row>
    <row r="16" spans="2:10">
      <c r="B16" s="11" t="s">
        <v>425</v>
      </c>
    </row>
    <row r="19" spans="1:8">
      <c r="B19" s="11" t="s">
        <v>62</v>
      </c>
    </row>
    <row r="20" spans="1:8">
      <c r="D20" s="217" t="s">
        <v>590</v>
      </c>
      <c r="E20" s="217" t="s">
        <v>433</v>
      </c>
    </row>
    <row r="21" spans="1:8">
      <c r="C21" s="326" t="s">
        <v>293</v>
      </c>
    </row>
    <row r="22" spans="1:8" ht="39" thickBot="1">
      <c r="A22" s="79"/>
      <c r="B22" s="477"/>
      <c r="C22" s="495" t="s">
        <v>609</v>
      </c>
      <c r="D22" s="495" t="s">
        <v>331</v>
      </c>
      <c r="E22" s="496" t="s">
        <v>332</v>
      </c>
      <c r="F22" s="495" t="s">
        <v>333</v>
      </c>
      <c r="G22" s="495" t="s">
        <v>334</v>
      </c>
      <c r="H22" s="495" t="s">
        <v>335</v>
      </c>
    </row>
    <row r="23" spans="1:8">
      <c r="B23" s="11" t="s">
        <v>67</v>
      </c>
      <c r="C23" s="73">
        <v>8400674</v>
      </c>
      <c r="D23" s="73">
        <f t="shared" ref="D23:D41" si="0">L51+G141+D200</f>
        <v>1305.2786048458267</v>
      </c>
      <c r="E23" s="73">
        <f t="shared" ref="E23:E40" si="1">L51+G141+I226</f>
        <v>2341.3810815597694</v>
      </c>
      <c r="F23" s="19">
        <f t="shared" ref="F23:F41" si="2">E23*1000/C23</f>
        <v>0.27871347960410908</v>
      </c>
      <c r="G23" s="19">
        <f>F23-F$41</f>
        <v>-0.5820826519275244</v>
      </c>
      <c r="H23" s="73">
        <f t="shared" ref="H23:H41" si="3">G23*C23/1000</f>
        <v>-4889.8865998986039</v>
      </c>
    </row>
    <row r="24" spans="1:8">
      <c r="B24" s="11" t="s">
        <v>68</v>
      </c>
      <c r="C24" s="73">
        <v>1321616</v>
      </c>
      <c r="D24" s="73">
        <f t="shared" si="0"/>
        <v>122.81263050942498</v>
      </c>
      <c r="E24" s="73">
        <f t="shared" si="1"/>
        <v>321.32069641785154</v>
      </c>
      <c r="F24" s="19">
        <f t="shared" si="2"/>
        <v>0.24312712347448243</v>
      </c>
      <c r="G24" s="19">
        <f t="shared" ref="G24:G41" si="4">F24-F$41</f>
        <v>-0.61766900805715108</v>
      </c>
      <c r="H24" s="73">
        <f t="shared" si="3"/>
        <v>-816.32124375245974</v>
      </c>
    </row>
    <row r="25" spans="1:8">
      <c r="B25" s="11" t="s">
        <v>69</v>
      </c>
      <c r="C25" s="73">
        <v>1056492.5</v>
      </c>
      <c r="D25" s="73">
        <f t="shared" si="0"/>
        <v>144.59970149333051</v>
      </c>
      <c r="E25" s="73">
        <f t="shared" si="1"/>
        <v>285.31932821826632</v>
      </c>
      <c r="F25" s="19">
        <f t="shared" si="2"/>
        <v>0.27006280519574566</v>
      </c>
      <c r="G25" s="19">
        <f t="shared" si="4"/>
        <v>-0.59073332633588782</v>
      </c>
      <c r="H25" s="73">
        <f t="shared" si="3"/>
        <v>-624.10532877391802</v>
      </c>
    </row>
    <row r="26" spans="1:8">
      <c r="B26" s="11" t="s">
        <v>70</v>
      </c>
      <c r="C26" s="73">
        <v>1103960.5</v>
      </c>
      <c r="D26" s="73">
        <f t="shared" si="0"/>
        <v>347.21570711958702</v>
      </c>
      <c r="E26" s="73">
        <f t="shared" si="1"/>
        <v>509.56148215919609</v>
      </c>
      <c r="F26" s="19">
        <f t="shared" si="2"/>
        <v>0.46157582826486648</v>
      </c>
      <c r="G26" s="19">
        <f t="shared" si="4"/>
        <v>-0.399220303266767</v>
      </c>
      <c r="H26" s="73">
        <f t="shared" si="3"/>
        <v>-440.72344560453172</v>
      </c>
    </row>
    <row r="27" spans="1:8">
      <c r="B27" s="11" t="s">
        <v>71</v>
      </c>
      <c r="C27" s="73">
        <v>2102560.5</v>
      </c>
      <c r="D27" s="73">
        <f t="shared" si="0"/>
        <v>222.0366455550629</v>
      </c>
      <c r="E27" s="73">
        <f t="shared" si="1"/>
        <v>498.30802040395275</v>
      </c>
      <c r="F27" s="19">
        <f t="shared" si="2"/>
        <v>0.23700056212601386</v>
      </c>
      <c r="G27" s="19">
        <f t="shared" si="4"/>
        <v>-0.62379556940561964</v>
      </c>
      <c r="H27" s="73">
        <f t="shared" si="3"/>
        <v>-1311.5679243072643</v>
      </c>
    </row>
    <row r="28" spans="1:8">
      <c r="B28" s="11" t="s">
        <v>72</v>
      </c>
      <c r="C28" s="73">
        <v>586917.5</v>
      </c>
      <c r="D28" s="73">
        <f t="shared" si="0"/>
        <v>25.498103572818195</v>
      </c>
      <c r="E28" s="73">
        <f t="shared" si="1"/>
        <v>105.3205334269754</v>
      </c>
      <c r="F28" s="19">
        <f t="shared" si="2"/>
        <v>0.17944691277219607</v>
      </c>
      <c r="G28" s="19">
        <f t="shared" si="4"/>
        <v>-0.68134921875943744</v>
      </c>
      <c r="H28" s="73">
        <f t="shared" si="3"/>
        <v>-399.89578010124211</v>
      </c>
    </row>
    <row r="29" spans="1:8">
      <c r="B29" s="11" t="s">
        <v>73</v>
      </c>
      <c r="C29" s="73">
        <v>2483421</v>
      </c>
      <c r="D29" s="73">
        <f t="shared" si="0"/>
        <v>5026.2853171322458</v>
      </c>
      <c r="E29" s="73">
        <f t="shared" si="1"/>
        <v>5368.4510724384954</v>
      </c>
      <c r="F29" s="19">
        <f t="shared" si="2"/>
        <v>2.1617160652336014</v>
      </c>
      <c r="G29" s="19">
        <f t="shared" si="4"/>
        <v>1.3009199337019679</v>
      </c>
      <c r="H29" s="73">
        <f t="shared" si="3"/>
        <v>3230.7318826740748</v>
      </c>
    </row>
    <row r="30" spans="1:8">
      <c r="B30" s="11" t="s">
        <v>74</v>
      </c>
      <c r="C30" s="73">
        <v>2068901</v>
      </c>
      <c r="D30" s="73">
        <f t="shared" si="0"/>
        <v>358.08455450656476</v>
      </c>
      <c r="E30" s="73">
        <f t="shared" si="1"/>
        <v>619.03062957647398</v>
      </c>
      <c r="F30" s="19">
        <f t="shared" si="2"/>
        <v>0.29920746791483688</v>
      </c>
      <c r="G30" s="19">
        <f t="shared" si="4"/>
        <v>-0.5615886636167966</v>
      </c>
      <c r="H30" s="73">
        <f t="shared" si="3"/>
        <v>-1161.8713477454542</v>
      </c>
    </row>
    <row r="31" spans="1:8">
      <c r="B31" s="11" t="s">
        <v>75</v>
      </c>
      <c r="C31" s="73">
        <v>7513504.5</v>
      </c>
      <c r="D31" s="73">
        <f t="shared" si="0"/>
        <v>1082.6587900484274</v>
      </c>
      <c r="E31" s="73">
        <f t="shared" si="1"/>
        <v>2245.1425374166975</v>
      </c>
      <c r="F31" s="19">
        <f t="shared" si="2"/>
        <v>0.29881429330570008</v>
      </c>
      <c r="G31" s="19">
        <f t="shared" si="4"/>
        <v>-0.56198183822593339</v>
      </c>
      <c r="H31" s="73">
        <f t="shared" si="3"/>
        <v>-4222.4530704288218</v>
      </c>
    </row>
    <row r="32" spans="1:8">
      <c r="B32" s="11" t="s">
        <v>76</v>
      </c>
      <c r="C32" s="73">
        <v>4992766.5</v>
      </c>
      <c r="D32" s="73">
        <f t="shared" si="0"/>
        <v>309.42683314915138</v>
      </c>
      <c r="E32" s="73">
        <f t="shared" si="1"/>
        <v>974.69769882320998</v>
      </c>
      <c r="F32" s="19">
        <f t="shared" si="2"/>
        <v>0.19522196738485767</v>
      </c>
      <c r="G32" s="19">
        <f t="shared" si="4"/>
        <v>-0.66557416414677584</v>
      </c>
      <c r="H32" s="73">
        <f t="shared" si="3"/>
        <v>-3323.0563900175234</v>
      </c>
    </row>
    <row r="33" spans="1:8">
      <c r="B33" s="11" t="s">
        <v>77</v>
      </c>
      <c r="C33" s="73">
        <v>1096314.5</v>
      </c>
      <c r="D33" s="73">
        <f t="shared" si="0"/>
        <v>483.81225878498401</v>
      </c>
      <c r="E33" s="73">
        <f t="shared" si="1"/>
        <v>614.83511905257114</v>
      </c>
      <c r="F33" s="19">
        <f t="shared" si="2"/>
        <v>0.5608200193033761</v>
      </c>
      <c r="G33" s="19">
        <f t="shared" si="4"/>
        <v>-0.29997611222825737</v>
      </c>
      <c r="H33" s="73">
        <f t="shared" si="3"/>
        <v>-328.86816148946588</v>
      </c>
    </row>
    <row r="34" spans="1:8">
      <c r="B34" s="11" t="s">
        <v>78</v>
      </c>
      <c r="C34" s="73">
        <v>2740521</v>
      </c>
      <c r="D34" s="73">
        <f t="shared" si="0"/>
        <v>2587.0630206587775</v>
      </c>
      <c r="E34" s="73">
        <f t="shared" si="1"/>
        <v>2953.7876346810212</v>
      </c>
      <c r="F34" s="19">
        <f t="shared" si="2"/>
        <v>1.0778197410933985</v>
      </c>
      <c r="G34" s="19">
        <f t="shared" si="4"/>
        <v>0.21702360956176503</v>
      </c>
      <c r="H34" s="73">
        <f t="shared" si="3"/>
        <v>594.75775949981789</v>
      </c>
    </row>
    <row r="35" spans="1:8">
      <c r="B35" s="11" t="s">
        <v>79</v>
      </c>
      <c r="C35" s="73">
        <v>6445718</v>
      </c>
      <c r="D35" s="73">
        <f t="shared" si="0"/>
        <v>27454.327174877548</v>
      </c>
      <c r="E35" s="73">
        <f t="shared" si="1"/>
        <v>21912.127834607461</v>
      </c>
      <c r="F35" s="19">
        <f t="shared" si="2"/>
        <v>3.3994859586794615</v>
      </c>
      <c r="G35" s="19">
        <f t="shared" si="4"/>
        <v>2.5386898271478282</v>
      </c>
      <c r="H35" s="73">
        <f t="shared" si="3"/>
        <v>16363.678715263644</v>
      </c>
    </row>
    <row r="36" spans="1:8">
      <c r="B36" s="11" t="s">
        <v>80</v>
      </c>
      <c r="C36" s="73">
        <v>1467053</v>
      </c>
      <c r="D36" s="73">
        <f t="shared" si="0"/>
        <v>202.94730565221153</v>
      </c>
      <c r="E36" s="73">
        <f t="shared" si="1"/>
        <v>391.97434633764226</v>
      </c>
      <c r="F36" s="19">
        <f t="shared" si="2"/>
        <v>0.26718485721895685</v>
      </c>
      <c r="G36" s="19">
        <f t="shared" si="4"/>
        <v>-0.59361127431267668</v>
      </c>
      <c r="H36" s="73">
        <f t="shared" si="3"/>
        <v>-870.85920081423524</v>
      </c>
    </row>
    <row r="37" spans="1:8">
      <c r="B37" s="11" t="s">
        <v>81</v>
      </c>
      <c r="C37" s="73">
        <v>640633</v>
      </c>
      <c r="D37" s="73">
        <f t="shared" si="0"/>
        <v>19.177887288511112</v>
      </c>
      <c r="E37" s="73">
        <f t="shared" si="1"/>
        <v>121.69259941482105</v>
      </c>
      <c r="F37" s="19">
        <f t="shared" si="2"/>
        <v>0.18995680743080834</v>
      </c>
      <c r="G37" s="19">
        <f t="shared" si="4"/>
        <v>-0.67083932410082514</v>
      </c>
      <c r="H37" s="73">
        <f t="shared" si="3"/>
        <v>-429.76180871668396</v>
      </c>
    </row>
    <row r="38" spans="1:8">
      <c r="B38" s="11" t="s">
        <v>82</v>
      </c>
      <c r="C38" s="73">
        <v>2189121</v>
      </c>
      <c r="D38" s="73">
        <f t="shared" si="0"/>
        <v>102.17373312125824</v>
      </c>
      <c r="E38" s="73">
        <f t="shared" si="1"/>
        <v>461.98939500084481</v>
      </c>
      <c r="F38" s="19">
        <f t="shared" si="2"/>
        <v>0.21103876624491966</v>
      </c>
      <c r="G38" s="19">
        <f t="shared" si="4"/>
        <v>-0.64975736528671379</v>
      </c>
      <c r="H38" s="73">
        <f t="shared" si="3"/>
        <v>-1422.3974932538163</v>
      </c>
    </row>
    <row r="39" spans="1:8">
      <c r="B39" s="11" t="s">
        <v>83</v>
      </c>
      <c r="C39" s="73">
        <v>318027.5</v>
      </c>
      <c r="D39" s="73">
        <f t="shared" si="0"/>
        <v>267.67739211159909</v>
      </c>
      <c r="E39" s="73">
        <f t="shared" si="1"/>
        <v>314.66936218824645</v>
      </c>
      <c r="F39" s="19">
        <f t="shared" si="2"/>
        <v>0.9894407313463347</v>
      </c>
      <c r="G39" s="19">
        <f t="shared" si="4"/>
        <v>0.12864459981470122</v>
      </c>
      <c r="H39" s="73">
        <f t="shared" si="3"/>
        <v>40.912520467569891</v>
      </c>
    </row>
    <row r="40" spans="1:8">
      <c r="B40" s="11" t="s">
        <v>84</v>
      </c>
      <c r="C40" s="73">
        <v>169659.5</v>
      </c>
      <c r="D40" s="73">
        <f t="shared" si="0"/>
        <v>136.26286957266672</v>
      </c>
      <c r="E40" s="73">
        <f t="shared" si="1"/>
        <v>157.72915827650121</v>
      </c>
      <c r="F40" s="19">
        <f t="shared" si="2"/>
        <v>0.92968067379958796</v>
      </c>
      <c r="G40" s="19">
        <f t="shared" si="4"/>
        <v>6.8884542267954485E-2</v>
      </c>
      <c r="H40" s="73">
        <f t="shared" si="3"/>
        <v>11.686916998910025</v>
      </c>
    </row>
    <row r="41" spans="1:8" ht="13.5" thickBot="1">
      <c r="A41" s="176"/>
      <c r="B41" s="479" t="s">
        <v>250</v>
      </c>
      <c r="C41" s="314">
        <v>46697861.5</v>
      </c>
      <c r="D41" s="314">
        <f t="shared" si="0"/>
        <v>40197.338529999994</v>
      </c>
      <c r="E41" s="314">
        <f>SUM(E23:E40)</f>
        <v>40197.338530000001</v>
      </c>
      <c r="F41" s="315">
        <f t="shared" si="2"/>
        <v>0.86079613153163348</v>
      </c>
      <c r="G41" s="481">
        <f t="shared" si="4"/>
        <v>0</v>
      </c>
      <c r="H41" s="314">
        <f t="shared" si="3"/>
        <v>0</v>
      </c>
    </row>
    <row r="42" spans="1:8">
      <c r="A42" s="176"/>
      <c r="B42" s="176"/>
      <c r="C42" s="73"/>
      <c r="D42" s="73"/>
      <c r="E42" s="73"/>
      <c r="F42" s="19"/>
      <c r="G42" s="732"/>
      <c r="H42" s="73"/>
    </row>
    <row r="43" spans="1:8">
      <c r="C43" s="73"/>
      <c r="E43" s="73">
        <f>+E41-Resumen!F4</f>
        <v>0</v>
      </c>
    </row>
    <row r="46" spans="1:8">
      <c r="B46" s="171" t="s">
        <v>175</v>
      </c>
    </row>
    <row r="47" spans="1:8" ht="22.5" customHeight="1">
      <c r="B47" s="786" t="s">
        <v>121</v>
      </c>
      <c r="C47" s="786"/>
      <c r="D47" s="264">
        <f>J9</f>
        <v>9391.1357599999992</v>
      </c>
    </row>
    <row r="48" spans="1:8">
      <c r="B48" s="11" t="s">
        <v>173</v>
      </c>
    </row>
    <row r="49" spans="2:18" s="17" customFormat="1" ht="26.25" customHeight="1"/>
    <row r="50" spans="2:18" s="242" customFormat="1" ht="41.25" customHeight="1" thickBot="1">
      <c r="B50" s="340" t="s">
        <v>452</v>
      </c>
      <c r="C50" s="338" t="s">
        <v>348</v>
      </c>
      <c r="D50" s="338" t="s">
        <v>346</v>
      </c>
      <c r="E50" s="338" t="s">
        <v>349</v>
      </c>
      <c r="F50" s="338" t="s">
        <v>360</v>
      </c>
      <c r="G50" s="339" t="s">
        <v>443</v>
      </c>
      <c r="H50" s="339" t="s">
        <v>444</v>
      </c>
      <c r="I50" s="339" t="s">
        <v>445</v>
      </c>
      <c r="J50" s="339" t="s">
        <v>453</v>
      </c>
      <c r="K50" s="338" t="s">
        <v>351</v>
      </c>
      <c r="L50" s="545" t="s">
        <v>122</v>
      </c>
      <c r="M50" s="340" t="s">
        <v>451</v>
      </c>
    </row>
    <row r="51" spans="2:18">
      <c r="B51" s="11" t="s">
        <v>67</v>
      </c>
      <c r="C51" s="223">
        <v>0</v>
      </c>
      <c r="D51" s="223">
        <v>0</v>
      </c>
      <c r="E51" s="223">
        <v>0</v>
      </c>
      <c r="F51" s="223">
        <v>0</v>
      </c>
      <c r="G51" s="224">
        <v>122.7771</v>
      </c>
      <c r="H51" s="224">
        <v>0</v>
      </c>
      <c r="I51" s="224">
        <v>687.96324000000004</v>
      </c>
      <c r="J51" s="224">
        <v>0</v>
      </c>
      <c r="K51" s="223">
        <v>0</v>
      </c>
      <c r="L51" s="183">
        <f t="shared" ref="L51:L68" si="5">SUM(C51:K51)</f>
        <v>810.74034000000006</v>
      </c>
    </row>
    <row r="52" spans="2:18">
      <c r="B52" s="11" t="s">
        <v>68</v>
      </c>
      <c r="C52" s="223">
        <v>0</v>
      </c>
      <c r="D52" s="223">
        <v>0</v>
      </c>
      <c r="E52" s="223">
        <v>0</v>
      </c>
      <c r="F52" s="223">
        <v>0</v>
      </c>
      <c r="G52" s="224">
        <v>0</v>
      </c>
      <c r="H52" s="224">
        <v>0</v>
      </c>
      <c r="I52" s="224">
        <v>59.464239999999997</v>
      </c>
      <c r="J52" s="224">
        <v>0</v>
      </c>
      <c r="K52" s="223">
        <v>0</v>
      </c>
      <c r="L52" s="183">
        <f t="shared" si="5"/>
        <v>59.464239999999997</v>
      </c>
      <c r="Q52" s="86"/>
      <c r="R52" s="185"/>
    </row>
    <row r="53" spans="2:18">
      <c r="B53" s="11" t="s">
        <v>69</v>
      </c>
      <c r="C53" s="223">
        <v>0</v>
      </c>
      <c r="D53" s="223">
        <v>0</v>
      </c>
      <c r="E53" s="223">
        <v>0</v>
      </c>
      <c r="F53" s="223">
        <v>0</v>
      </c>
      <c r="G53" s="224">
        <v>0</v>
      </c>
      <c r="H53" s="224">
        <v>0</v>
      </c>
      <c r="I53" s="224">
        <v>0</v>
      </c>
      <c r="J53" s="224">
        <v>0</v>
      </c>
      <c r="K53" s="223">
        <v>0</v>
      </c>
      <c r="L53" s="183">
        <f t="shared" si="5"/>
        <v>0</v>
      </c>
      <c r="Q53" s="86"/>
    </row>
    <row r="54" spans="2:18">
      <c r="B54" s="11" t="s">
        <v>70</v>
      </c>
      <c r="C54" s="223">
        <v>0</v>
      </c>
      <c r="D54" s="223">
        <v>0</v>
      </c>
      <c r="E54" s="223">
        <v>0</v>
      </c>
      <c r="F54" s="223">
        <v>0</v>
      </c>
      <c r="G54" s="224">
        <v>0</v>
      </c>
      <c r="H54" s="224">
        <v>0</v>
      </c>
      <c r="I54" s="224">
        <v>241.65978000000001</v>
      </c>
      <c r="J54" s="224">
        <v>0</v>
      </c>
      <c r="K54" s="223">
        <v>0</v>
      </c>
      <c r="L54" s="183">
        <f t="shared" si="5"/>
        <v>241.65978000000001</v>
      </c>
      <c r="Q54" s="86"/>
    </row>
    <row r="55" spans="2:18">
      <c r="B55" s="11" t="s">
        <v>71</v>
      </c>
      <c r="C55" s="223">
        <v>0</v>
      </c>
      <c r="D55" s="223">
        <v>0</v>
      </c>
      <c r="E55" s="223">
        <v>0</v>
      </c>
      <c r="F55" s="223">
        <v>0</v>
      </c>
      <c r="G55" s="224">
        <v>0</v>
      </c>
      <c r="H55" s="224">
        <v>0</v>
      </c>
      <c r="I55" s="224">
        <v>143.23826</v>
      </c>
      <c r="J55" s="224">
        <v>0</v>
      </c>
      <c r="K55" s="223">
        <v>0</v>
      </c>
      <c r="L55" s="183">
        <f t="shared" si="5"/>
        <v>143.23826</v>
      </c>
      <c r="Q55" s="86"/>
    </row>
    <row r="56" spans="2:18">
      <c r="B56" s="11" t="s">
        <v>72</v>
      </c>
      <c r="C56" s="223">
        <v>0</v>
      </c>
      <c r="D56" s="223">
        <v>0</v>
      </c>
      <c r="E56" s="223">
        <v>0</v>
      </c>
      <c r="F56" s="223">
        <v>0</v>
      </c>
      <c r="G56" s="224">
        <v>0</v>
      </c>
      <c r="H56" s="224">
        <v>0</v>
      </c>
      <c r="I56" s="224">
        <v>0</v>
      </c>
      <c r="J56" s="224">
        <v>0</v>
      </c>
      <c r="K56" s="223">
        <v>0</v>
      </c>
      <c r="L56" s="183">
        <f t="shared" si="5"/>
        <v>0</v>
      </c>
      <c r="Q56" s="86"/>
    </row>
    <row r="57" spans="2:18">
      <c r="B57" s="11" t="s">
        <v>73</v>
      </c>
      <c r="C57" s="223">
        <v>0</v>
      </c>
      <c r="D57" s="223">
        <v>0</v>
      </c>
      <c r="E57" s="223">
        <v>0</v>
      </c>
      <c r="F57" s="223">
        <v>0</v>
      </c>
      <c r="G57" s="224">
        <v>3654.9136600000002</v>
      </c>
      <c r="H57" s="224">
        <v>430.56270000000001</v>
      </c>
      <c r="I57" s="224">
        <v>362.61289999999997</v>
      </c>
      <c r="J57" s="224">
        <v>4.4616899999999999</v>
      </c>
      <c r="K57" s="223">
        <v>0</v>
      </c>
      <c r="L57" s="183">
        <f t="shared" si="5"/>
        <v>4452.5509499999998</v>
      </c>
      <c r="Q57" s="86"/>
    </row>
    <row r="58" spans="2:18">
      <c r="B58" s="11" t="s">
        <v>74</v>
      </c>
      <c r="C58" s="223">
        <v>0</v>
      </c>
      <c r="D58" s="223">
        <v>0</v>
      </c>
      <c r="E58" s="223">
        <v>0</v>
      </c>
      <c r="F58" s="223">
        <v>0</v>
      </c>
      <c r="G58" s="224">
        <v>3.6403000000000003</v>
      </c>
      <c r="H58" s="224">
        <v>0</v>
      </c>
      <c r="I58" s="224">
        <v>191.42069000000001</v>
      </c>
      <c r="J58" s="224">
        <v>0</v>
      </c>
      <c r="K58" s="223">
        <v>0</v>
      </c>
      <c r="L58" s="183">
        <f t="shared" si="5"/>
        <v>195.06099</v>
      </c>
    </row>
    <row r="59" spans="2:18">
      <c r="B59" s="11" t="s">
        <v>75</v>
      </c>
      <c r="C59" s="223">
        <v>0</v>
      </c>
      <c r="D59" s="223">
        <v>0</v>
      </c>
      <c r="E59" s="223">
        <v>0</v>
      </c>
      <c r="F59" s="223">
        <v>0</v>
      </c>
      <c r="G59" s="224">
        <v>342.31826000000001</v>
      </c>
      <c r="H59" s="224">
        <v>315.86635999999999</v>
      </c>
      <c r="I59" s="224">
        <v>69.324190000000002</v>
      </c>
      <c r="J59" s="224">
        <v>0</v>
      </c>
      <c r="K59" s="223">
        <v>0</v>
      </c>
      <c r="L59" s="183">
        <f t="shared" si="5"/>
        <v>727.50881000000004</v>
      </c>
    </row>
    <row r="60" spans="2:18">
      <c r="B60" s="11" t="s">
        <v>76</v>
      </c>
      <c r="C60" s="223">
        <v>0</v>
      </c>
      <c r="D60" s="223">
        <v>0</v>
      </c>
      <c r="E60" s="223">
        <v>0</v>
      </c>
      <c r="F60" s="223">
        <v>0</v>
      </c>
      <c r="G60" s="224">
        <v>0</v>
      </c>
      <c r="H60" s="224">
        <v>0</v>
      </c>
      <c r="I60" s="224">
        <v>59.471499999999999</v>
      </c>
      <c r="J60" s="224">
        <v>0</v>
      </c>
      <c r="K60" s="223">
        <v>0</v>
      </c>
      <c r="L60" s="183">
        <f t="shared" si="5"/>
        <v>59.471499999999999</v>
      </c>
    </row>
    <row r="61" spans="2:18">
      <c r="B61" s="11" t="s">
        <v>77</v>
      </c>
      <c r="C61" s="223">
        <v>0</v>
      </c>
      <c r="D61" s="223">
        <v>0</v>
      </c>
      <c r="E61" s="223">
        <v>0</v>
      </c>
      <c r="F61" s="223">
        <v>0</v>
      </c>
      <c r="G61" s="224">
        <v>0</v>
      </c>
      <c r="H61" s="224">
        <v>0</v>
      </c>
      <c r="I61" s="224">
        <v>27.585519999999999</v>
      </c>
      <c r="J61" s="224">
        <v>0</v>
      </c>
      <c r="K61" s="223">
        <v>0</v>
      </c>
      <c r="L61" s="183">
        <f t="shared" si="5"/>
        <v>27.585519999999999</v>
      </c>
    </row>
    <row r="62" spans="2:18">
      <c r="B62" s="11" t="s">
        <v>78</v>
      </c>
      <c r="C62" s="223">
        <v>0</v>
      </c>
      <c r="D62" s="223">
        <v>0</v>
      </c>
      <c r="E62" s="223">
        <v>0</v>
      </c>
      <c r="F62" s="223">
        <v>0</v>
      </c>
      <c r="G62" s="224">
        <v>2282.8527899999999</v>
      </c>
      <c r="H62" s="224">
        <v>0</v>
      </c>
      <c r="I62" s="224">
        <v>64.035229999999999</v>
      </c>
      <c r="J62" s="224">
        <v>0</v>
      </c>
      <c r="K62" s="223">
        <v>0</v>
      </c>
      <c r="L62" s="183">
        <f t="shared" si="5"/>
        <v>2346.8880199999999</v>
      </c>
    </row>
    <row r="63" spans="2:18" s="186" customFormat="1">
      <c r="B63" s="186" t="s">
        <v>79</v>
      </c>
      <c r="C63" s="223">
        <v>0</v>
      </c>
      <c r="D63" s="223">
        <v>2.7058100000000005</v>
      </c>
      <c r="E63" s="223">
        <v>0</v>
      </c>
      <c r="F63" s="223">
        <v>0</v>
      </c>
      <c r="G63" s="224">
        <v>0</v>
      </c>
      <c r="H63" s="224">
        <v>0</v>
      </c>
      <c r="I63" s="224">
        <v>0</v>
      </c>
      <c r="J63" s="224">
        <v>0</v>
      </c>
      <c r="K63" s="223">
        <v>0</v>
      </c>
      <c r="L63" s="183">
        <f t="shared" si="5"/>
        <v>2.7058100000000005</v>
      </c>
    </row>
    <row r="64" spans="2:18">
      <c r="B64" s="11" t="s">
        <v>80</v>
      </c>
      <c r="C64" s="223">
        <v>0</v>
      </c>
      <c r="D64" s="223">
        <v>0</v>
      </c>
      <c r="E64" s="223">
        <v>0</v>
      </c>
      <c r="F64" s="223">
        <v>0</v>
      </c>
      <c r="G64" s="224">
        <v>0</v>
      </c>
      <c r="H64" s="224">
        <v>0</v>
      </c>
      <c r="I64" s="224">
        <v>0</v>
      </c>
      <c r="J64" s="224">
        <v>0</v>
      </c>
      <c r="K64" s="223">
        <v>0</v>
      </c>
      <c r="L64" s="183">
        <f t="shared" si="5"/>
        <v>0</v>
      </c>
    </row>
    <row r="65" spans="2:12">
      <c r="B65" s="11" t="s">
        <v>81</v>
      </c>
      <c r="C65" s="223">
        <v>0</v>
      </c>
      <c r="D65" s="223">
        <v>0</v>
      </c>
      <c r="E65" s="223">
        <v>0</v>
      </c>
      <c r="F65" s="223">
        <v>0</v>
      </c>
      <c r="G65" s="224">
        <v>0</v>
      </c>
      <c r="H65" s="224">
        <v>0</v>
      </c>
      <c r="I65" s="224">
        <v>0</v>
      </c>
      <c r="J65" s="224">
        <v>0</v>
      </c>
      <c r="K65" s="223">
        <v>0</v>
      </c>
      <c r="L65" s="183">
        <f t="shared" si="5"/>
        <v>0</v>
      </c>
    </row>
    <row r="66" spans="2:12">
      <c r="B66" s="11" t="s">
        <v>82</v>
      </c>
      <c r="C66" s="223">
        <v>0</v>
      </c>
      <c r="D66" s="223">
        <v>0</v>
      </c>
      <c r="E66" s="223">
        <v>0</v>
      </c>
      <c r="F66" s="223">
        <v>0</v>
      </c>
      <c r="G66" s="224">
        <v>0</v>
      </c>
      <c r="H66" s="224">
        <v>0</v>
      </c>
      <c r="I66" s="224">
        <v>0</v>
      </c>
      <c r="J66" s="224">
        <v>0</v>
      </c>
      <c r="K66" s="223">
        <v>0</v>
      </c>
      <c r="L66" s="183">
        <f t="shared" si="5"/>
        <v>0</v>
      </c>
    </row>
    <row r="67" spans="2:12">
      <c r="B67" s="11" t="s">
        <v>83</v>
      </c>
      <c r="C67" s="223">
        <v>0</v>
      </c>
      <c r="D67" s="223">
        <v>0</v>
      </c>
      <c r="E67" s="223">
        <v>0</v>
      </c>
      <c r="F67" s="223">
        <v>0</v>
      </c>
      <c r="G67" s="224">
        <v>0</v>
      </c>
      <c r="H67" s="224">
        <v>0</v>
      </c>
      <c r="I67" s="224">
        <v>208.93404000000001</v>
      </c>
      <c r="J67" s="224">
        <v>0</v>
      </c>
      <c r="K67" s="223">
        <v>0</v>
      </c>
      <c r="L67" s="183">
        <f t="shared" si="5"/>
        <v>208.93404000000001</v>
      </c>
    </row>
    <row r="68" spans="2:12">
      <c r="B68" s="11" t="s">
        <v>84</v>
      </c>
      <c r="C68" s="223">
        <v>0</v>
      </c>
      <c r="D68" s="223">
        <v>0</v>
      </c>
      <c r="E68" s="223">
        <v>0</v>
      </c>
      <c r="F68" s="223">
        <v>0</v>
      </c>
      <c r="G68" s="224">
        <v>23.045900000000003</v>
      </c>
      <c r="H68" s="224">
        <v>92.281600000000012</v>
      </c>
      <c r="I68" s="224">
        <v>0</v>
      </c>
      <c r="J68" s="224">
        <v>0</v>
      </c>
      <c r="K68" s="223">
        <v>0</v>
      </c>
      <c r="L68" s="183">
        <f t="shared" si="5"/>
        <v>115.32750000000001</v>
      </c>
    </row>
    <row r="69" spans="2:12" s="188" customFormat="1" ht="25.5">
      <c r="B69" s="187" t="s">
        <v>329</v>
      </c>
      <c r="C69" s="331">
        <f>SUM(C51:C68)</f>
        <v>0</v>
      </c>
      <c r="D69" s="331">
        <f t="shared" ref="D69:L69" si="6">SUM(D51:D68)</f>
        <v>2.7058100000000005</v>
      </c>
      <c r="E69" s="331">
        <f t="shared" si="6"/>
        <v>0</v>
      </c>
      <c r="F69" s="331">
        <f t="shared" si="6"/>
        <v>0</v>
      </c>
      <c r="G69" s="332">
        <f t="shared" si="6"/>
        <v>6429.5480100000004</v>
      </c>
      <c r="H69" s="332">
        <f t="shared" si="6"/>
        <v>838.71065999999996</v>
      </c>
      <c r="I69" s="332">
        <f t="shared" si="6"/>
        <v>2115.7095899999999</v>
      </c>
      <c r="J69" s="332">
        <f t="shared" si="6"/>
        <v>4.4616899999999999</v>
      </c>
      <c r="K69" s="331">
        <f t="shared" si="6"/>
        <v>0</v>
      </c>
      <c r="L69" s="351">
        <f t="shared" si="6"/>
        <v>9391.1357599999992</v>
      </c>
    </row>
    <row r="70" spans="2:12">
      <c r="B70" s="11" t="s">
        <v>247</v>
      </c>
      <c r="C70" s="223">
        <v>0</v>
      </c>
      <c r="D70" s="223">
        <v>0</v>
      </c>
      <c r="E70" s="223">
        <v>0</v>
      </c>
      <c r="F70" s="223">
        <v>0</v>
      </c>
      <c r="G70" s="224">
        <v>0</v>
      </c>
      <c r="H70" s="224">
        <v>0</v>
      </c>
      <c r="I70" s="224">
        <v>0</v>
      </c>
      <c r="J70" s="224">
        <v>0</v>
      </c>
      <c r="K70" s="223">
        <v>0</v>
      </c>
      <c r="L70" s="183">
        <f>SUM(C70:K70)</f>
        <v>0</v>
      </c>
    </row>
    <row r="71" spans="2:12">
      <c r="B71" s="11" t="s">
        <v>316</v>
      </c>
      <c r="C71" s="223">
        <v>0</v>
      </c>
      <c r="D71" s="223">
        <v>0</v>
      </c>
      <c r="E71" s="223">
        <v>0</v>
      </c>
      <c r="F71" s="223">
        <v>0</v>
      </c>
      <c r="G71" s="224">
        <v>0</v>
      </c>
      <c r="H71" s="224">
        <v>0</v>
      </c>
      <c r="I71" s="224">
        <v>0</v>
      </c>
      <c r="J71" s="224">
        <v>0</v>
      </c>
      <c r="K71" s="223">
        <v>0</v>
      </c>
      <c r="L71" s="183">
        <f>SUM(C71:K71)</f>
        <v>0</v>
      </c>
    </row>
    <row r="72" spans="2:12">
      <c r="B72" s="11" t="s">
        <v>249</v>
      </c>
      <c r="C72" s="223">
        <v>0</v>
      </c>
      <c r="D72" s="223">
        <v>0</v>
      </c>
      <c r="E72" s="223">
        <v>0</v>
      </c>
      <c r="F72" s="223">
        <v>0</v>
      </c>
      <c r="G72" s="224">
        <v>0</v>
      </c>
      <c r="H72" s="224">
        <v>0</v>
      </c>
      <c r="I72" s="224">
        <v>0</v>
      </c>
      <c r="J72" s="224">
        <v>0</v>
      </c>
      <c r="K72" s="223">
        <v>0</v>
      </c>
      <c r="L72" s="186">
        <f>SUM(C72:K72)</f>
        <v>0</v>
      </c>
    </row>
    <row r="73" spans="2:12">
      <c r="B73" s="11" t="s">
        <v>238</v>
      </c>
      <c r="C73" s="223">
        <v>0</v>
      </c>
      <c r="D73" s="223">
        <v>0</v>
      </c>
      <c r="E73" s="223">
        <v>0</v>
      </c>
      <c r="F73" s="223">
        <v>0</v>
      </c>
      <c r="G73" s="224">
        <v>0</v>
      </c>
      <c r="H73" s="224">
        <v>0</v>
      </c>
      <c r="I73" s="224">
        <v>0</v>
      </c>
      <c r="J73" s="224">
        <v>0</v>
      </c>
      <c r="K73" s="223">
        <v>0</v>
      </c>
      <c r="L73" s="186">
        <f>SUM(C73:K73)</f>
        <v>0</v>
      </c>
    </row>
    <row r="74" spans="2:12" ht="26.25">
      <c r="B74" s="189" t="s">
        <v>330</v>
      </c>
      <c r="C74" s="352">
        <f>SUM(C70:C73)</f>
        <v>0</v>
      </c>
      <c r="D74" s="352">
        <f t="shared" ref="D74:L74" si="7">SUM(D70:D73)</f>
        <v>0</v>
      </c>
      <c r="E74" s="352">
        <f t="shared" si="7"/>
        <v>0</v>
      </c>
      <c r="F74" s="352">
        <f t="shared" si="7"/>
        <v>0</v>
      </c>
      <c r="G74" s="352">
        <f t="shared" si="7"/>
        <v>0</v>
      </c>
      <c r="H74" s="352">
        <f t="shared" si="7"/>
        <v>0</v>
      </c>
      <c r="I74" s="352">
        <f t="shared" si="7"/>
        <v>0</v>
      </c>
      <c r="J74" s="352">
        <f t="shared" si="7"/>
        <v>0</v>
      </c>
      <c r="K74" s="351">
        <f t="shared" si="7"/>
        <v>0</v>
      </c>
      <c r="L74" s="330">
        <f t="shared" si="7"/>
        <v>0</v>
      </c>
    </row>
    <row r="75" spans="2:12" ht="27" customHeight="1" thickBot="1">
      <c r="B75" s="263" t="s">
        <v>327</v>
      </c>
      <c r="C75" s="337">
        <f>C69+C74</f>
        <v>0</v>
      </c>
      <c r="D75" s="337">
        <f t="shared" ref="D75:L75" si="8">D69+D74</f>
        <v>2.7058100000000005</v>
      </c>
      <c r="E75" s="337">
        <f t="shared" si="8"/>
        <v>0</v>
      </c>
      <c r="F75" s="337">
        <f t="shared" si="8"/>
        <v>0</v>
      </c>
      <c r="G75" s="337">
        <f t="shared" si="8"/>
        <v>6429.5480100000004</v>
      </c>
      <c r="H75" s="337">
        <f t="shared" si="8"/>
        <v>838.71065999999996</v>
      </c>
      <c r="I75" s="337">
        <f t="shared" si="8"/>
        <v>2115.7095899999999</v>
      </c>
      <c r="J75" s="337">
        <f t="shared" si="8"/>
        <v>4.4616899999999999</v>
      </c>
      <c r="K75" s="353">
        <f t="shared" si="8"/>
        <v>0</v>
      </c>
      <c r="L75" s="337">
        <f t="shared" si="8"/>
        <v>9391.1357599999992</v>
      </c>
    </row>
    <row r="77" spans="2:12">
      <c r="B77" s="11" t="s">
        <v>121</v>
      </c>
      <c r="D77" s="73">
        <f>L75</f>
        <v>9391.1357599999992</v>
      </c>
    </row>
    <row r="78" spans="2:12">
      <c r="B78" s="11" t="s">
        <v>671</v>
      </c>
      <c r="C78" s="513">
        <f>L74</f>
        <v>0</v>
      </c>
      <c r="D78" s="190">
        <f>C78/D102</f>
        <v>0</v>
      </c>
    </row>
    <row r="79" spans="2:12">
      <c r="B79" s="11" t="s">
        <v>672</v>
      </c>
    </row>
    <row r="82" spans="2:4">
      <c r="B82" s="11" t="s">
        <v>669</v>
      </c>
    </row>
    <row r="83" spans="2:4" ht="26.25" thickBot="1">
      <c r="B83" s="540" t="s">
        <v>670</v>
      </c>
      <c r="C83" s="541" t="s">
        <v>132</v>
      </c>
      <c r="D83" s="544" t="s">
        <v>133</v>
      </c>
    </row>
    <row r="84" spans="2:4">
      <c r="B84" s="184">
        <f t="shared" ref="B84:B101" si="9">L51/L$69</f>
        <v>8.6330382258258412E-2</v>
      </c>
      <c r="C84" s="101">
        <f t="shared" ref="C84:C101" si="10">B84*C$78</f>
        <v>0</v>
      </c>
      <c r="D84" s="101">
        <f t="shared" ref="D84:D101" si="11">L51+C84</f>
        <v>810.74034000000006</v>
      </c>
    </row>
    <row r="85" spans="2:4">
      <c r="B85" s="184">
        <f t="shared" si="9"/>
        <v>6.3319540383260315E-3</v>
      </c>
      <c r="C85" s="101">
        <f t="shared" si="10"/>
        <v>0</v>
      </c>
      <c r="D85" s="101">
        <f t="shared" si="11"/>
        <v>59.464239999999997</v>
      </c>
    </row>
    <row r="86" spans="2:4">
      <c r="B86" s="184">
        <f t="shared" si="9"/>
        <v>0</v>
      </c>
      <c r="C86" s="101">
        <f t="shared" si="10"/>
        <v>0</v>
      </c>
      <c r="D86" s="101">
        <f t="shared" si="11"/>
        <v>0</v>
      </c>
    </row>
    <row r="87" spans="2:4">
      <c r="B87" s="184">
        <f t="shared" si="9"/>
        <v>2.5732753329933761E-2</v>
      </c>
      <c r="C87" s="101">
        <f t="shared" si="10"/>
        <v>0</v>
      </c>
      <c r="D87" s="101">
        <f t="shared" si="11"/>
        <v>241.65978000000001</v>
      </c>
    </row>
    <row r="88" spans="2:4">
      <c r="B88" s="184">
        <f t="shared" si="9"/>
        <v>1.5252495934527946E-2</v>
      </c>
      <c r="C88" s="101">
        <f t="shared" si="10"/>
        <v>0</v>
      </c>
      <c r="D88" s="101">
        <f t="shared" si="11"/>
        <v>143.23826</v>
      </c>
    </row>
    <row r="89" spans="2:4">
      <c r="B89" s="184">
        <f t="shared" si="9"/>
        <v>0</v>
      </c>
      <c r="C89" s="101">
        <f t="shared" si="10"/>
        <v>0</v>
      </c>
      <c r="D89" s="101">
        <f t="shared" si="11"/>
        <v>0</v>
      </c>
    </row>
    <row r="90" spans="2:4">
      <c r="B90" s="184">
        <f t="shared" si="9"/>
        <v>0.47412273273323441</v>
      </c>
      <c r="C90" s="101">
        <f t="shared" si="10"/>
        <v>0</v>
      </c>
      <c r="D90" s="101">
        <f t="shared" si="11"/>
        <v>4452.5509499999998</v>
      </c>
    </row>
    <row r="91" spans="2:4">
      <c r="B91" s="184">
        <f t="shared" si="9"/>
        <v>2.0770756060287218E-2</v>
      </c>
      <c r="C91" s="101">
        <f t="shared" si="10"/>
        <v>0</v>
      </c>
      <c r="D91" s="101">
        <f t="shared" si="11"/>
        <v>195.06099</v>
      </c>
    </row>
    <row r="92" spans="2:4">
      <c r="B92" s="184">
        <f t="shared" si="9"/>
        <v>7.7467606537933817E-2</v>
      </c>
      <c r="C92" s="101">
        <f t="shared" si="10"/>
        <v>0</v>
      </c>
      <c r="D92" s="101">
        <f t="shared" si="11"/>
        <v>727.50881000000004</v>
      </c>
    </row>
    <row r="93" spans="2:4">
      <c r="B93" s="184">
        <f t="shared" si="9"/>
        <v>6.3327271077593282E-3</v>
      </c>
      <c r="C93" s="101">
        <f t="shared" si="10"/>
        <v>0</v>
      </c>
      <c r="D93" s="101">
        <f t="shared" si="11"/>
        <v>59.471499999999999</v>
      </c>
    </row>
    <row r="94" spans="2:4">
      <c r="B94" s="184">
        <f t="shared" si="9"/>
        <v>2.937399767714571E-3</v>
      </c>
      <c r="C94" s="101">
        <f t="shared" si="10"/>
        <v>0</v>
      </c>
      <c r="D94" s="101">
        <f t="shared" si="11"/>
        <v>27.585519999999999</v>
      </c>
    </row>
    <row r="95" spans="2:4">
      <c r="B95" s="184">
        <f t="shared" si="9"/>
        <v>0.24990459939852899</v>
      </c>
      <c r="C95" s="101">
        <f t="shared" si="10"/>
        <v>0</v>
      </c>
      <c r="D95" s="101">
        <f t="shared" si="11"/>
        <v>2346.8880199999999</v>
      </c>
    </row>
    <row r="96" spans="2:4">
      <c r="B96" s="184">
        <f t="shared" si="9"/>
        <v>2.8812382965699994E-4</v>
      </c>
      <c r="C96" s="101">
        <f t="shared" si="10"/>
        <v>0</v>
      </c>
      <c r="D96" s="101">
        <f t="shared" si="11"/>
        <v>2.7058100000000005</v>
      </c>
    </row>
    <row r="97" spans="2:16">
      <c r="B97" s="184">
        <f t="shared" si="9"/>
        <v>0</v>
      </c>
      <c r="C97" s="101">
        <f t="shared" si="10"/>
        <v>0</v>
      </c>
      <c r="D97" s="101">
        <f t="shared" si="11"/>
        <v>0</v>
      </c>
    </row>
    <row r="98" spans="2:16">
      <c r="B98" s="184">
        <f t="shared" si="9"/>
        <v>0</v>
      </c>
      <c r="C98" s="101">
        <f t="shared" si="10"/>
        <v>0</v>
      </c>
      <c r="D98" s="101">
        <f t="shared" si="11"/>
        <v>0</v>
      </c>
    </row>
    <row r="99" spans="2:16">
      <c r="B99" s="184">
        <f t="shared" si="9"/>
        <v>0</v>
      </c>
      <c r="C99" s="101">
        <f t="shared" si="10"/>
        <v>0</v>
      </c>
      <c r="D99" s="101">
        <f t="shared" si="11"/>
        <v>0</v>
      </c>
    </row>
    <row r="100" spans="2:16">
      <c r="B100" s="184">
        <f t="shared" si="9"/>
        <v>2.224800549576977E-2</v>
      </c>
      <c r="C100" s="101">
        <f t="shared" si="10"/>
        <v>0</v>
      </c>
      <c r="D100" s="101">
        <f t="shared" si="11"/>
        <v>208.93404000000001</v>
      </c>
    </row>
    <row r="101" spans="2:16">
      <c r="B101" s="184">
        <f t="shared" si="9"/>
        <v>1.2280463508068808E-2</v>
      </c>
      <c r="C101" s="101">
        <f t="shared" si="10"/>
        <v>0</v>
      </c>
      <c r="D101" s="101">
        <f t="shared" si="11"/>
        <v>115.32750000000001</v>
      </c>
    </row>
    <row r="102" spans="2:16" ht="13.5" thickBot="1">
      <c r="B102" s="542">
        <f>SUM(B84:B101)</f>
        <v>1.0000000000000002</v>
      </c>
      <c r="C102" s="543">
        <f>SUM(C84:C101)</f>
        <v>0</v>
      </c>
      <c r="D102" s="543">
        <f>SUM(D84:D101)</f>
        <v>9391.1357599999992</v>
      </c>
    </row>
    <row r="105" spans="2:16">
      <c r="B105" s="186"/>
      <c r="C105" s="186"/>
      <c r="D105" s="186"/>
    </row>
    <row r="106" spans="2:16">
      <c r="B106" s="551" t="s">
        <v>449</v>
      </c>
      <c r="C106" s="186"/>
      <c r="D106" s="239">
        <f>J11</f>
        <v>4256.5482299999994</v>
      </c>
      <c r="E106" s="186"/>
    </row>
    <row r="107" spans="2:16">
      <c r="B107" s="240"/>
      <c r="C107" s="240"/>
      <c r="D107" s="237"/>
      <c r="E107" s="186"/>
    </row>
    <row r="108" spans="2:16">
      <c r="B108" s="240"/>
      <c r="C108" s="240"/>
      <c r="D108" s="237"/>
      <c r="E108" s="186"/>
    </row>
    <row r="109" spans="2:16" ht="91.5" customHeight="1" thickBot="1">
      <c r="B109" s="343" t="s">
        <v>435</v>
      </c>
      <c r="C109" s="338" t="s">
        <v>348</v>
      </c>
      <c r="D109" s="338" t="s">
        <v>346</v>
      </c>
      <c r="E109" s="338" t="s">
        <v>349</v>
      </c>
      <c r="F109" s="339" t="s">
        <v>448</v>
      </c>
      <c r="G109" s="339" t="s">
        <v>321</v>
      </c>
      <c r="H109" s="339" t="s">
        <v>322</v>
      </c>
      <c r="I109" s="339" t="s">
        <v>320</v>
      </c>
      <c r="J109" s="339" t="s">
        <v>437</v>
      </c>
      <c r="K109" s="339" t="s">
        <v>323</v>
      </c>
      <c r="L109" s="339" t="s">
        <v>324</v>
      </c>
      <c r="M109" s="339" t="s">
        <v>325</v>
      </c>
      <c r="N109" s="338" t="s">
        <v>351</v>
      </c>
      <c r="O109" s="529" t="s">
        <v>250</v>
      </c>
      <c r="P109" s="340" t="s">
        <v>436</v>
      </c>
    </row>
    <row r="110" spans="2:16">
      <c r="B110" s="11" t="s">
        <v>67</v>
      </c>
      <c r="C110" s="223">
        <v>0</v>
      </c>
      <c r="D110" s="223">
        <v>0</v>
      </c>
      <c r="E110" s="223">
        <v>0</v>
      </c>
      <c r="F110" s="224">
        <v>21.082999999999998</v>
      </c>
      <c r="G110" s="224">
        <v>49.2</v>
      </c>
      <c r="H110" s="224">
        <v>0</v>
      </c>
      <c r="I110" s="224">
        <v>0</v>
      </c>
      <c r="J110" s="224">
        <v>0</v>
      </c>
      <c r="K110" s="224">
        <v>38.451219999999999</v>
      </c>
      <c r="L110" s="224">
        <v>13.38753</v>
      </c>
      <c r="M110" s="224">
        <v>0</v>
      </c>
      <c r="N110" s="223">
        <v>0</v>
      </c>
      <c r="O110" s="528">
        <f>SUM(C110:N110)</f>
        <v>122.12174999999999</v>
      </c>
    </row>
    <row r="111" spans="2:16">
      <c r="B111" s="11" t="s">
        <v>68</v>
      </c>
      <c r="C111" s="223">
        <v>0</v>
      </c>
      <c r="D111" s="223">
        <v>0</v>
      </c>
      <c r="E111" s="223">
        <v>0</v>
      </c>
      <c r="F111" s="224">
        <v>0</v>
      </c>
      <c r="G111" s="224">
        <v>0</v>
      </c>
      <c r="H111" s="224">
        <v>0</v>
      </c>
      <c r="I111" s="224">
        <v>0</v>
      </c>
      <c r="J111" s="224">
        <v>0</v>
      </c>
      <c r="K111" s="224">
        <v>12.61788</v>
      </c>
      <c r="L111" s="224">
        <v>0</v>
      </c>
      <c r="M111" s="224">
        <v>0</v>
      </c>
      <c r="N111" s="223">
        <v>0</v>
      </c>
      <c r="O111" s="528">
        <f t="shared" ref="O111:O135" si="12">SUM(C111:N111)</f>
        <v>12.61788</v>
      </c>
    </row>
    <row r="112" spans="2:16">
      <c r="B112" s="11" t="s">
        <v>69</v>
      </c>
      <c r="C112" s="223">
        <v>0</v>
      </c>
      <c r="D112" s="223">
        <v>0</v>
      </c>
      <c r="E112" s="223">
        <v>0</v>
      </c>
      <c r="F112" s="224">
        <v>51.52</v>
      </c>
      <c r="G112" s="224">
        <v>0</v>
      </c>
      <c r="H112" s="224">
        <v>0</v>
      </c>
      <c r="I112" s="224">
        <v>0</v>
      </c>
      <c r="J112" s="224">
        <v>0</v>
      </c>
      <c r="K112" s="224">
        <v>8.412469999999999</v>
      </c>
      <c r="L112" s="224">
        <v>0</v>
      </c>
      <c r="M112" s="224">
        <v>0</v>
      </c>
      <c r="N112" s="223">
        <v>0</v>
      </c>
      <c r="O112" s="528">
        <f t="shared" si="12"/>
        <v>59.932470000000002</v>
      </c>
    </row>
    <row r="113" spans="2:16">
      <c r="B113" s="11" t="s">
        <v>70</v>
      </c>
      <c r="C113" s="223">
        <v>0</v>
      </c>
      <c r="D113" s="223">
        <v>0</v>
      </c>
      <c r="E113" s="223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22.72024</v>
      </c>
      <c r="L113" s="224">
        <v>15.745509999999999</v>
      </c>
      <c r="M113" s="224">
        <v>0</v>
      </c>
      <c r="N113" s="223">
        <v>0</v>
      </c>
      <c r="O113" s="528">
        <f t="shared" si="12"/>
        <v>38.46575</v>
      </c>
    </row>
    <row r="114" spans="2:16">
      <c r="B114" s="11" t="s">
        <v>71</v>
      </c>
      <c r="C114" s="223">
        <v>0</v>
      </c>
      <c r="D114" s="223">
        <v>0</v>
      </c>
      <c r="E114" s="223">
        <v>0</v>
      </c>
      <c r="F114" s="224">
        <v>0</v>
      </c>
      <c r="G114" s="224">
        <v>0</v>
      </c>
      <c r="H114" s="224">
        <v>0</v>
      </c>
      <c r="I114" s="224">
        <v>0</v>
      </c>
      <c r="J114" s="224">
        <v>0</v>
      </c>
      <c r="K114" s="224">
        <v>8.4119200000000003</v>
      </c>
      <c r="L114" s="224">
        <v>0</v>
      </c>
      <c r="M114" s="224">
        <v>0</v>
      </c>
      <c r="N114" s="223">
        <v>0</v>
      </c>
      <c r="O114" s="528">
        <f t="shared" si="12"/>
        <v>8.4119200000000003</v>
      </c>
    </row>
    <row r="115" spans="2:16">
      <c r="B115" s="11" t="s">
        <v>72</v>
      </c>
      <c r="C115" s="223">
        <v>0</v>
      </c>
      <c r="D115" s="223">
        <v>0</v>
      </c>
      <c r="E115" s="223">
        <v>0</v>
      </c>
      <c r="F115" s="224">
        <v>0</v>
      </c>
      <c r="G115" s="224">
        <v>0</v>
      </c>
      <c r="H115" s="224">
        <v>0</v>
      </c>
      <c r="I115" s="224">
        <v>0</v>
      </c>
      <c r="J115" s="224">
        <v>0</v>
      </c>
      <c r="K115" s="224">
        <v>4.2059600000000001</v>
      </c>
      <c r="L115" s="224">
        <v>0</v>
      </c>
      <c r="M115" s="224">
        <v>0</v>
      </c>
      <c r="N115" s="223">
        <v>0</v>
      </c>
      <c r="O115" s="528">
        <f t="shared" si="12"/>
        <v>4.2059600000000001</v>
      </c>
    </row>
    <row r="116" spans="2:16">
      <c r="B116" s="11" t="s">
        <v>73</v>
      </c>
      <c r="C116" s="223">
        <v>0</v>
      </c>
      <c r="D116" s="223">
        <v>0</v>
      </c>
      <c r="E116" s="223">
        <v>0</v>
      </c>
      <c r="F116" s="224">
        <v>63.591000000000001</v>
      </c>
      <c r="G116" s="224">
        <v>0</v>
      </c>
      <c r="H116" s="224">
        <v>28.172000000000001</v>
      </c>
      <c r="I116" s="224">
        <v>0</v>
      </c>
      <c r="J116" s="224">
        <v>0</v>
      </c>
      <c r="K116" s="224">
        <v>173.16594000000001</v>
      </c>
      <c r="L116" s="224">
        <v>0</v>
      </c>
      <c r="M116" s="224">
        <v>0</v>
      </c>
      <c r="N116" s="223">
        <v>0</v>
      </c>
      <c r="O116" s="528">
        <f t="shared" si="12"/>
        <v>264.92894000000001</v>
      </c>
    </row>
    <row r="117" spans="2:16">
      <c r="B117" s="11" t="s">
        <v>74</v>
      </c>
      <c r="C117" s="223">
        <v>0</v>
      </c>
      <c r="D117" s="223">
        <v>0</v>
      </c>
      <c r="E117" s="223">
        <v>0</v>
      </c>
      <c r="F117" s="224">
        <v>16.8</v>
      </c>
      <c r="G117" s="224">
        <v>0</v>
      </c>
      <c r="H117" s="224">
        <v>0</v>
      </c>
      <c r="I117" s="224">
        <v>0</v>
      </c>
      <c r="J117" s="224">
        <v>0</v>
      </c>
      <c r="K117" s="224">
        <v>36.82826</v>
      </c>
      <c r="L117" s="224">
        <v>0</v>
      </c>
      <c r="M117" s="224">
        <v>0</v>
      </c>
      <c r="N117" s="223">
        <v>0</v>
      </c>
      <c r="O117" s="528">
        <f t="shared" si="12"/>
        <v>53.628259999999997</v>
      </c>
    </row>
    <row r="118" spans="2:16">
      <c r="B118" s="11" t="s">
        <v>75</v>
      </c>
      <c r="C118" s="223">
        <v>0</v>
      </c>
      <c r="D118" s="223">
        <v>0</v>
      </c>
      <c r="E118" s="223">
        <v>0</v>
      </c>
      <c r="F118" s="224">
        <v>36.103000000000002</v>
      </c>
      <c r="G118" s="224">
        <v>0</v>
      </c>
      <c r="H118" s="224">
        <v>0</v>
      </c>
      <c r="I118" s="224">
        <v>0</v>
      </c>
      <c r="J118" s="224">
        <v>0</v>
      </c>
      <c r="K118" s="224">
        <v>32.982889999999998</v>
      </c>
      <c r="L118" s="224">
        <v>0</v>
      </c>
      <c r="M118" s="224">
        <v>0</v>
      </c>
      <c r="N118" s="223">
        <v>0</v>
      </c>
      <c r="O118" s="528">
        <f t="shared" si="12"/>
        <v>69.085890000000006</v>
      </c>
    </row>
    <row r="119" spans="2:16">
      <c r="B119" s="11" t="s">
        <v>76</v>
      </c>
      <c r="C119" s="223">
        <v>0</v>
      </c>
      <c r="D119" s="223">
        <v>0</v>
      </c>
      <c r="E119" s="223">
        <v>0</v>
      </c>
      <c r="F119" s="224">
        <v>14.715</v>
      </c>
      <c r="G119" s="224">
        <v>0</v>
      </c>
      <c r="H119" s="224">
        <v>0</v>
      </c>
      <c r="I119" s="224">
        <v>0</v>
      </c>
      <c r="J119" s="224">
        <v>0</v>
      </c>
      <c r="K119" s="224">
        <v>38.596760000000003</v>
      </c>
      <c r="L119" s="224">
        <v>0</v>
      </c>
      <c r="M119" s="224">
        <v>0</v>
      </c>
      <c r="N119" s="223">
        <v>0</v>
      </c>
      <c r="O119" s="528">
        <f t="shared" si="12"/>
        <v>53.311760000000007</v>
      </c>
    </row>
    <row r="120" spans="2:16">
      <c r="B120" s="11" t="s">
        <v>77</v>
      </c>
      <c r="C120" s="223">
        <v>0</v>
      </c>
      <c r="D120" s="223">
        <v>186.94499999999999</v>
      </c>
      <c r="E120" s="223">
        <v>0</v>
      </c>
      <c r="F120" s="224">
        <v>25.056000000000001</v>
      </c>
      <c r="G120" s="224">
        <v>0</v>
      </c>
      <c r="H120" s="224">
        <v>0</v>
      </c>
      <c r="I120" s="224">
        <v>0</v>
      </c>
      <c r="J120" s="224">
        <v>0</v>
      </c>
      <c r="K120" s="224">
        <v>12.61843</v>
      </c>
      <c r="L120" s="224">
        <v>0</v>
      </c>
      <c r="M120" s="224">
        <v>0</v>
      </c>
      <c r="N120" s="223">
        <v>0</v>
      </c>
      <c r="O120" s="528">
        <f t="shared" si="12"/>
        <v>224.61942999999999</v>
      </c>
    </row>
    <row r="121" spans="2:16">
      <c r="B121" s="11" t="s">
        <v>78</v>
      </c>
      <c r="C121" s="223">
        <v>0</v>
      </c>
      <c r="D121" s="223">
        <v>0</v>
      </c>
      <c r="E121" s="223">
        <v>0</v>
      </c>
      <c r="F121" s="224">
        <v>62.860999999999997</v>
      </c>
      <c r="G121" s="224">
        <v>0</v>
      </c>
      <c r="H121" s="224">
        <v>0</v>
      </c>
      <c r="I121" s="224">
        <v>0</v>
      </c>
      <c r="J121" s="224">
        <v>0</v>
      </c>
      <c r="K121" s="224">
        <v>21.030349999999999</v>
      </c>
      <c r="L121" s="224">
        <v>0</v>
      </c>
      <c r="M121" s="224">
        <v>0</v>
      </c>
      <c r="N121" s="223">
        <v>0</v>
      </c>
      <c r="O121" s="528">
        <f t="shared" si="12"/>
        <v>83.891349999999989</v>
      </c>
    </row>
    <row r="122" spans="2:16">
      <c r="B122" s="186" t="s">
        <v>79</v>
      </c>
      <c r="C122" s="223">
        <v>0</v>
      </c>
      <c r="E122" s="223">
        <v>0</v>
      </c>
      <c r="F122" s="224">
        <v>0</v>
      </c>
      <c r="G122" s="224">
        <v>0</v>
      </c>
      <c r="H122" s="224">
        <v>71.828000000000003</v>
      </c>
      <c r="I122" s="231">
        <v>22.258561261464248</v>
      </c>
      <c r="J122" s="224">
        <v>0</v>
      </c>
      <c r="K122" s="231">
        <v>147.69109779277125</v>
      </c>
      <c r="L122" s="231">
        <v>15.931938334027851</v>
      </c>
      <c r="M122" s="231">
        <v>145.40016820230952</v>
      </c>
      <c r="N122" s="223">
        <v>0</v>
      </c>
      <c r="O122" s="528">
        <f t="shared" si="12"/>
        <v>403.10976559057292</v>
      </c>
    </row>
    <row r="123" spans="2:16">
      <c r="B123" s="11" t="s">
        <v>80</v>
      </c>
      <c r="C123" s="223">
        <v>0</v>
      </c>
      <c r="D123" s="223">
        <v>0</v>
      </c>
      <c r="E123" s="223">
        <v>0</v>
      </c>
      <c r="F123" s="224">
        <v>41.363999999999997</v>
      </c>
      <c r="G123" s="224">
        <v>17.5</v>
      </c>
      <c r="H123" s="224">
        <v>0</v>
      </c>
      <c r="I123" s="224">
        <v>0</v>
      </c>
      <c r="J123" s="224">
        <v>0</v>
      </c>
      <c r="K123" s="224">
        <v>25.50196</v>
      </c>
      <c r="L123" s="224">
        <v>0</v>
      </c>
      <c r="M123" s="224">
        <v>0</v>
      </c>
      <c r="N123" s="223">
        <v>0</v>
      </c>
      <c r="O123" s="528">
        <f t="shared" si="12"/>
        <v>84.365960000000001</v>
      </c>
    </row>
    <row r="124" spans="2:16">
      <c r="B124" s="11" t="s">
        <v>81</v>
      </c>
      <c r="C124" s="223">
        <v>0</v>
      </c>
      <c r="D124" s="223">
        <v>0</v>
      </c>
      <c r="E124" s="223">
        <v>0</v>
      </c>
      <c r="F124" s="224">
        <v>0</v>
      </c>
      <c r="G124" s="224">
        <v>0</v>
      </c>
      <c r="H124" s="224">
        <v>0</v>
      </c>
      <c r="I124" s="224">
        <v>0</v>
      </c>
      <c r="J124" s="224">
        <v>0</v>
      </c>
      <c r="K124" s="224">
        <v>0</v>
      </c>
      <c r="L124" s="224">
        <v>0</v>
      </c>
      <c r="M124" s="224">
        <v>0</v>
      </c>
      <c r="N124" s="223">
        <v>0</v>
      </c>
      <c r="O124" s="528">
        <f t="shared" si="12"/>
        <v>0</v>
      </c>
    </row>
    <row r="125" spans="2:16">
      <c r="B125" s="11" t="s">
        <v>82</v>
      </c>
      <c r="C125" s="223">
        <v>0</v>
      </c>
      <c r="D125" s="223">
        <v>0</v>
      </c>
      <c r="E125" s="223">
        <v>0</v>
      </c>
      <c r="F125" s="224">
        <v>0</v>
      </c>
      <c r="G125" s="224">
        <v>15.231999999999999</v>
      </c>
      <c r="H125" s="224">
        <v>0</v>
      </c>
      <c r="I125" s="224">
        <v>0</v>
      </c>
      <c r="J125" s="224">
        <v>0</v>
      </c>
      <c r="K125" s="224">
        <v>4.2059600000000001</v>
      </c>
      <c r="L125" s="224">
        <v>0</v>
      </c>
      <c r="M125" s="224">
        <v>0</v>
      </c>
      <c r="N125" s="223">
        <v>0</v>
      </c>
      <c r="O125" s="528">
        <f t="shared" si="12"/>
        <v>19.43796</v>
      </c>
    </row>
    <row r="126" spans="2:16">
      <c r="B126" s="11" t="s">
        <v>83</v>
      </c>
      <c r="C126" s="223">
        <v>0</v>
      </c>
      <c r="D126" s="223">
        <v>0</v>
      </c>
      <c r="E126" s="223">
        <v>0</v>
      </c>
      <c r="F126" s="224">
        <v>21.907</v>
      </c>
      <c r="G126" s="224">
        <v>0</v>
      </c>
      <c r="H126" s="224">
        <v>0</v>
      </c>
      <c r="I126" s="224">
        <v>0</v>
      </c>
      <c r="J126" s="224">
        <v>0</v>
      </c>
      <c r="K126" s="224">
        <v>4.2059600000000001</v>
      </c>
      <c r="L126" s="224">
        <v>0</v>
      </c>
      <c r="M126" s="224">
        <v>0</v>
      </c>
      <c r="N126" s="223">
        <v>0</v>
      </c>
      <c r="O126" s="528">
        <f t="shared" si="12"/>
        <v>26.112960000000001</v>
      </c>
    </row>
    <row r="127" spans="2:16">
      <c r="B127" s="11" t="s">
        <v>84</v>
      </c>
      <c r="C127" s="223">
        <v>0</v>
      </c>
      <c r="D127" s="223">
        <v>0</v>
      </c>
      <c r="E127" s="223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8.4119200000000003</v>
      </c>
      <c r="L127" s="224">
        <v>0</v>
      </c>
      <c r="M127" s="224">
        <v>0</v>
      </c>
      <c r="N127" s="223">
        <v>0</v>
      </c>
      <c r="O127" s="528">
        <f t="shared" si="12"/>
        <v>8.4119200000000003</v>
      </c>
    </row>
    <row r="128" spans="2:16" ht="25.5">
      <c r="B128" s="187" t="s">
        <v>329</v>
      </c>
      <c r="C128" s="331">
        <f>SUM(C110:C127)</f>
        <v>0</v>
      </c>
      <c r="D128" s="331">
        <f t="shared" ref="D128:O128" si="13">SUM(D110:D127)</f>
        <v>186.94499999999999</v>
      </c>
      <c r="E128" s="331">
        <f t="shared" si="13"/>
        <v>0</v>
      </c>
      <c r="F128" s="332">
        <f t="shared" si="13"/>
        <v>355</v>
      </c>
      <c r="G128" s="332">
        <f t="shared" si="13"/>
        <v>81.932000000000002</v>
      </c>
      <c r="H128" s="332">
        <f t="shared" si="13"/>
        <v>100</v>
      </c>
      <c r="I128" s="332">
        <f t="shared" si="13"/>
        <v>22.258561261464248</v>
      </c>
      <c r="J128" s="332">
        <f t="shared" si="13"/>
        <v>0</v>
      </c>
      <c r="K128" s="332">
        <f t="shared" si="13"/>
        <v>600.05921779277128</v>
      </c>
      <c r="L128" s="332">
        <f t="shared" si="13"/>
        <v>45.064978334027856</v>
      </c>
      <c r="M128" s="332">
        <f t="shared" si="13"/>
        <v>145.40016820230952</v>
      </c>
      <c r="N128" s="331">
        <f t="shared" si="13"/>
        <v>0</v>
      </c>
      <c r="O128" s="355">
        <f t="shared" si="13"/>
        <v>1536.6599255905728</v>
      </c>
      <c r="P128" s="20">
        <f>O128/O134</f>
        <v>0.36101081029935206</v>
      </c>
    </row>
    <row r="129" spans="2:15">
      <c r="B129" s="11" t="s">
        <v>247</v>
      </c>
      <c r="C129" s="223">
        <v>999.06030999999996</v>
      </c>
      <c r="D129" s="223">
        <v>190.70062999999999</v>
      </c>
      <c r="E129" s="223">
        <v>0</v>
      </c>
      <c r="F129" s="224">
        <v>0</v>
      </c>
      <c r="G129" s="224">
        <v>0</v>
      </c>
      <c r="H129" s="224">
        <v>0</v>
      </c>
      <c r="I129" s="224">
        <v>0</v>
      </c>
      <c r="J129" s="224">
        <v>0</v>
      </c>
      <c r="K129" s="224">
        <v>7.3955200000000003</v>
      </c>
      <c r="L129" s="224">
        <v>30.743659999999998</v>
      </c>
      <c r="M129" s="224">
        <v>19.602</v>
      </c>
      <c r="N129" s="223">
        <v>0</v>
      </c>
      <c r="O129" s="528">
        <f t="shared" si="12"/>
        <v>1247.5021200000001</v>
      </c>
    </row>
    <row r="130" spans="2:15">
      <c r="B130" s="11" t="s">
        <v>316</v>
      </c>
      <c r="C130" s="223">
        <v>0</v>
      </c>
      <c r="D130" s="223">
        <v>165.19246999999999</v>
      </c>
      <c r="E130" s="223">
        <v>0</v>
      </c>
      <c r="F130" s="224">
        <v>0</v>
      </c>
      <c r="G130" s="224">
        <v>0</v>
      </c>
      <c r="H130" s="224">
        <v>0</v>
      </c>
      <c r="I130" s="366">
        <v>116.74143873853575</v>
      </c>
      <c r="J130" s="224">
        <v>0</v>
      </c>
      <c r="K130" s="231">
        <v>322.24040220722878</v>
      </c>
      <c r="L130" s="231">
        <v>54.426601665972143</v>
      </c>
      <c r="M130" s="231">
        <v>762.5930817976905</v>
      </c>
      <c r="N130" s="223">
        <v>0</v>
      </c>
      <c r="O130" s="528">
        <f t="shared" si="12"/>
        <v>1421.1939944094272</v>
      </c>
    </row>
    <row r="131" spans="2:15">
      <c r="B131" s="11" t="s">
        <v>249</v>
      </c>
      <c r="C131" s="223">
        <v>0</v>
      </c>
      <c r="D131" s="223">
        <v>0</v>
      </c>
      <c r="E131" s="223">
        <v>0</v>
      </c>
      <c r="F131" s="224">
        <v>0</v>
      </c>
      <c r="G131" s="224">
        <v>0</v>
      </c>
      <c r="H131" s="224">
        <v>0</v>
      </c>
      <c r="I131" s="224">
        <v>0</v>
      </c>
      <c r="J131" s="224">
        <v>51.192190000000004</v>
      </c>
      <c r="K131" s="224">
        <v>0</v>
      </c>
      <c r="L131" s="224">
        <v>0</v>
      </c>
      <c r="M131" s="224">
        <v>0</v>
      </c>
      <c r="N131" s="223">
        <v>0</v>
      </c>
      <c r="O131" s="528">
        <f t="shared" si="12"/>
        <v>51.192190000000004</v>
      </c>
    </row>
    <row r="132" spans="2:15">
      <c r="B132" s="11" t="s">
        <v>238</v>
      </c>
      <c r="C132" s="223">
        <v>0</v>
      </c>
      <c r="D132" s="223">
        <v>0</v>
      </c>
      <c r="E132" s="223">
        <v>0</v>
      </c>
      <c r="F132" s="224">
        <v>0</v>
      </c>
      <c r="G132" s="224">
        <v>0</v>
      </c>
      <c r="H132" s="224">
        <v>0</v>
      </c>
      <c r="I132" s="224">
        <v>0</v>
      </c>
      <c r="J132" s="224">
        <v>0</v>
      </c>
      <c r="K132" s="224">
        <v>0</v>
      </c>
      <c r="L132" s="224">
        <v>0</v>
      </c>
      <c r="M132" s="224">
        <v>0</v>
      </c>
      <c r="N132" s="223">
        <v>0</v>
      </c>
      <c r="O132" s="223">
        <f t="shared" si="12"/>
        <v>0</v>
      </c>
    </row>
    <row r="133" spans="2:15" s="362" customFormat="1" ht="25.5">
      <c r="B133" s="361" t="s">
        <v>330</v>
      </c>
      <c r="C133" s="360">
        <f>SUM(C129:C132)</f>
        <v>999.06030999999996</v>
      </c>
      <c r="D133" s="360">
        <f t="shared" ref="D133:O133" si="14">SUM(D129:D132)</f>
        <v>355.8931</v>
      </c>
      <c r="E133" s="360">
        <f t="shared" si="14"/>
        <v>0</v>
      </c>
      <c r="F133" s="360">
        <f t="shared" si="14"/>
        <v>0</v>
      </c>
      <c r="G133" s="360">
        <f t="shared" si="14"/>
        <v>0</v>
      </c>
      <c r="H133" s="360">
        <f t="shared" si="14"/>
        <v>0</v>
      </c>
      <c r="I133" s="360">
        <f t="shared" si="14"/>
        <v>116.74143873853575</v>
      </c>
      <c r="J133" s="360">
        <f t="shared" si="14"/>
        <v>51.192190000000004</v>
      </c>
      <c r="K133" s="360">
        <f t="shared" si="14"/>
        <v>329.63592220722876</v>
      </c>
      <c r="L133" s="360">
        <f t="shared" si="14"/>
        <v>85.170261665972134</v>
      </c>
      <c r="M133" s="360">
        <f t="shared" si="14"/>
        <v>782.19508179769048</v>
      </c>
      <c r="N133" s="360">
        <f t="shared" si="14"/>
        <v>0</v>
      </c>
      <c r="O133" s="367">
        <f t="shared" si="14"/>
        <v>2719.8883044094277</v>
      </c>
    </row>
    <row r="134" spans="2:15" s="362" customFormat="1" ht="27.75" customHeight="1" thickBot="1">
      <c r="B134" s="238" t="s">
        <v>363</v>
      </c>
      <c r="C134" s="363">
        <f>C128+C133</f>
        <v>999.06030999999996</v>
      </c>
      <c r="D134" s="364">
        <f t="shared" ref="D134:O134" si="15">D128+D133</f>
        <v>542.83809999999994</v>
      </c>
      <c r="E134" s="363">
        <f t="shared" si="15"/>
        <v>0</v>
      </c>
      <c r="F134" s="363">
        <f t="shared" si="15"/>
        <v>355</v>
      </c>
      <c r="G134" s="363">
        <f t="shared" si="15"/>
        <v>81.932000000000002</v>
      </c>
      <c r="H134" s="363">
        <f t="shared" si="15"/>
        <v>100</v>
      </c>
      <c r="I134" s="363">
        <f t="shared" si="15"/>
        <v>139</v>
      </c>
      <c r="J134" s="363">
        <f t="shared" si="15"/>
        <v>51.192190000000004</v>
      </c>
      <c r="K134" s="363">
        <f t="shared" si="15"/>
        <v>929.69514000000004</v>
      </c>
      <c r="L134" s="363">
        <f t="shared" si="15"/>
        <v>130.23523999999998</v>
      </c>
      <c r="M134" s="363">
        <f t="shared" si="15"/>
        <v>927.59524999999996</v>
      </c>
      <c r="N134" s="363">
        <f t="shared" si="15"/>
        <v>0</v>
      </c>
      <c r="O134" s="365">
        <f t="shared" si="15"/>
        <v>4256.5482300000003</v>
      </c>
    </row>
    <row r="135" spans="2:15">
      <c r="B135" s="228"/>
      <c r="C135" s="228"/>
      <c r="D135" s="237"/>
      <c r="M135" s="186"/>
      <c r="O135" s="186">
        <f t="shared" si="12"/>
        <v>0</v>
      </c>
    </row>
    <row r="136" spans="2:15">
      <c r="B136" s="11" t="s">
        <v>245</v>
      </c>
      <c r="D136" s="11">
        <v>0</v>
      </c>
    </row>
    <row r="137" spans="2:15">
      <c r="B137" s="11" t="s">
        <v>113</v>
      </c>
      <c r="D137" s="73">
        <f>+O133</f>
        <v>2719.8883044094277</v>
      </c>
    </row>
    <row r="138" spans="2:15">
      <c r="D138" s="73">
        <v>0</v>
      </c>
    </row>
    <row r="139" spans="2:15">
      <c r="B139" s="228"/>
      <c r="C139" s="228"/>
      <c r="D139" s="269"/>
    </row>
    <row r="140" spans="2:15" ht="51.75" customHeight="1" thickBot="1">
      <c r="B140" s="530"/>
      <c r="C140" s="531" t="s">
        <v>353</v>
      </c>
      <c r="D140" s="538" t="s">
        <v>481</v>
      </c>
      <c r="E140" s="538" t="s">
        <v>482</v>
      </c>
      <c r="F140" s="539" t="s">
        <v>328</v>
      </c>
      <c r="G140" s="548" t="s">
        <v>486</v>
      </c>
    </row>
    <row r="141" spans="2:15">
      <c r="B141" s="11" t="s">
        <v>67</v>
      </c>
      <c r="C141" s="549">
        <f t="shared" ref="C141:C159" si="16">O110/$O$128</f>
        <v>7.9472203293819793E-2</v>
      </c>
      <c r="D141" s="20">
        <f t="shared" ref="D141:D158" si="17">+C23/$C$41</f>
        <v>0.17989419065795978</v>
      </c>
      <c r="E141" s="20">
        <f>(C141+D141)/2</f>
        <v>0.12968319697588979</v>
      </c>
      <c r="F141" s="182">
        <f>E141*$D$137</f>
        <v>352.72381073314671</v>
      </c>
      <c r="G141" s="270">
        <f>O110+F141</f>
        <v>474.84556073314673</v>
      </c>
    </row>
    <row r="142" spans="2:15">
      <c r="B142" s="11" t="s">
        <v>68</v>
      </c>
      <c r="C142" s="549">
        <f t="shared" si="16"/>
        <v>8.2112377565587043E-3</v>
      </c>
      <c r="D142" s="20">
        <f t="shared" si="17"/>
        <v>2.8301424466728526E-2</v>
      </c>
      <c r="E142" s="20">
        <f t="shared" ref="E142:E159" si="18">(C142+D142)/2</f>
        <v>1.8256331111643615E-2</v>
      </c>
      <c r="F142" s="182">
        <f t="shared" ref="F142:F158" si="19">E142*$D$137</f>
        <v>49.655181471985436</v>
      </c>
      <c r="G142" s="270">
        <f t="shared" ref="G142:G159" si="20">O111+F142</f>
        <v>62.273061471985436</v>
      </c>
    </row>
    <row r="143" spans="2:15">
      <c r="B143" s="11" t="s">
        <v>69</v>
      </c>
      <c r="C143" s="549">
        <f t="shared" si="16"/>
        <v>3.9001778468952142E-2</v>
      </c>
      <c r="D143" s="20">
        <f t="shared" si="17"/>
        <v>2.262400174363445E-2</v>
      </c>
      <c r="E143" s="20">
        <f t="shared" si="18"/>
        <v>3.0812890106293296E-2</v>
      </c>
      <c r="F143" s="182">
        <f t="shared" si="19"/>
        <v>83.807619425160098</v>
      </c>
      <c r="G143" s="270">
        <f t="shared" si="20"/>
        <v>143.74008942516011</v>
      </c>
    </row>
    <row r="144" spans="2:15">
      <c r="B144" s="11" t="s">
        <v>70</v>
      </c>
      <c r="C144" s="549">
        <f t="shared" si="16"/>
        <v>2.5032051242708599E-2</v>
      </c>
      <c r="D144" s="20">
        <f t="shared" si="17"/>
        <v>2.3640493687275166E-2</v>
      </c>
      <c r="E144" s="20">
        <f t="shared" si="18"/>
        <v>2.4336272464991884E-2</v>
      </c>
      <c r="F144" s="182">
        <f t="shared" si="19"/>
        <v>66.191942850452619</v>
      </c>
      <c r="G144" s="270">
        <f t="shared" si="20"/>
        <v>104.65769285045262</v>
      </c>
    </row>
    <row r="145" spans="2:7">
      <c r="B145" s="11" t="s">
        <v>71</v>
      </c>
      <c r="C145" s="549">
        <f t="shared" si="16"/>
        <v>5.4741585043724698E-3</v>
      </c>
      <c r="D145" s="20">
        <f t="shared" si="17"/>
        <v>4.5024770566849191E-2</v>
      </c>
      <c r="E145" s="20">
        <f t="shared" si="18"/>
        <v>2.5249464535610829E-2</v>
      </c>
      <c r="F145" s="182">
        <f t="shared" si="19"/>
        <v>68.675723283008523</v>
      </c>
      <c r="G145" s="270">
        <f t="shared" si="20"/>
        <v>77.087643283008518</v>
      </c>
    </row>
    <row r="146" spans="2:7">
      <c r="B146" s="11" t="s">
        <v>72</v>
      </c>
      <c r="C146" s="549">
        <f t="shared" si="16"/>
        <v>2.7370792521862349E-3</v>
      </c>
      <c r="D146" s="20">
        <f t="shared" si="17"/>
        <v>1.2568402088391136E-2</v>
      </c>
      <c r="E146" s="20">
        <f t="shared" si="18"/>
        <v>7.6527406702886856E-3</v>
      </c>
      <c r="F146" s="182">
        <f t="shared" si="19"/>
        <v>20.814599845796561</v>
      </c>
      <c r="G146" s="270">
        <f t="shared" si="20"/>
        <v>25.020559845796562</v>
      </c>
    </row>
    <row r="147" spans="2:7">
      <c r="B147" s="11" t="s">
        <v>73</v>
      </c>
      <c r="C147" s="549">
        <f t="shared" si="16"/>
        <v>0.17240570642081518</v>
      </c>
      <c r="D147" s="20">
        <f t="shared" si="17"/>
        <v>5.3180615133735835E-2</v>
      </c>
      <c r="E147" s="20">
        <f t="shared" si="18"/>
        <v>0.11279316077727551</v>
      </c>
      <c r="F147" s="182">
        <f t="shared" si="19"/>
        <v>306.78479881548384</v>
      </c>
      <c r="G147" s="270">
        <f t="shared" si="20"/>
        <v>571.71373881548379</v>
      </c>
    </row>
    <row r="148" spans="2:7">
      <c r="B148" s="11" t="s">
        <v>74</v>
      </c>
      <c r="C148" s="549">
        <f t="shared" si="16"/>
        <v>3.4899237695282158E-2</v>
      </c>
      <c r="D148" s="20">
        <f t="shared" si="17"/>
        <v>4.4303977388771863E-2</v>
      </c>
      <c r="E148" s="20">
        <f t="shared" si="18"/>
        <v>3.9601607542027011E-2</v>
      </c>
      <c r="F148" s="182">
        <f t="shared" si="19"/>
        <v>107.71194918937145</v>
      </c>
      <c r="G148" s="270">
        <f t="shared" si="20"/>
        <v>161.34020918937145</v>
      </c>
    </row>
    <row r="149" spans="2:7">
      <c r="B149" s="11" t="s">
        <v>75</v>
      </c>
      <c r="C149" s="549">
        <f t="shared" si="16"/>
        <v>4.4958477051094278E-2</v>
      </c>
      <c r="D149" s="20">
        <f t="shared" si="17"/>
        <v>0.16089611512510055</v>
      </c>
      <c r="E149" s="20">
        <f t="shared" si="18"/>
        <v>0.10292729608809742</v>
      </c>
      <c r="F149" s="182">
        <f t="shared" si="19"/>
        <v>279.95074883450241</v>
      </c>
      <c r="G149" s="270">
        <f t="shared" si="20"/>
        <v>349.03663883450241</v>
      </c>
    </row>
    <row r="150" spans="2:7">
      <c r="B150" s="11" t="s">
        <v>76</v>
      </c>
      <c r="C150" s="549">
        <f t="shared" si="16"/>
        <v>3.4693271498904422E-2</v>
      </c>
      <c r="D150" s="20">
        <f t="shared" si="17"/>
        <v>0.10691638416889819</v>
      </c>
      <c r="E150" s="20">
        <f t="shared" si="18"/>
        <v>7.080482783390131E-2</v>
      </c>
      <c r="F150" s="182">
        <f t="shared" si="19"/>
        <v>192.58122312115128</v>
      </c>
      <c r="G150" s="270">
        <f t="shared" si="20"/>
        <v>245.8929831211513</v>
      </c>
    </row>
    <row r="151" spans="2:7">
      <c r="B151" s="11" t="s">
        <v>77</v>
      </c>
      <c r="C151" s="549">
        <f t="shared" si="16"/>
        <v>0.14617380609680031</v>
      </c>
      <c r="D151" s="20">
        <f t="shared" si="17"/>
        <v>2.3476760279483033E-2</v>
      </c>
      <c r="E151" s="20">
        <f t="shared" si="18"/>
        <v>8.482528318814167E-2</v>
      </c>
      <c r="F151" s="182">
        <f t="shared" si="19"/>
        <v>230.71529566164418</v>
      </c>
      <c r="G151" s="270">
        <f t="shared" si="20"/>
        <v>455.33472566164414</v>
      </c>
    </row>
    <row r="152" spans="2:7">
      <c r="B152" s="11" t="s">
        <v>78</v>
      </c>
      <c r="C152" s="549">
        <f t="shared" si="16"/>
        <v>5.4593308905194926E-2</v>
      </c>
      <c r="D152" s="20">
        <f t="shared" si="17"/>
        <v>5.8686220567080997E-2</v>
      </c>
      <c r="E152" s="20">
        <f t="shared" si="18"/>
        <v>5.6639764736137965E-2</v>
      </c>
      <c r="F152" s="182">
        <f t="shared" si="19"/>
        <v>154.0538336703232</v>
      </c>
      <c r="G152" s="270">
        <f t="shared" si="20"/>
        <v>237.94518367032319</v>
      </c>
    </row>
    <row r="153" spans="2:7">
      <c r="B153" s="186" t="s">
        <v>79</v>
      </c>
      <c r="C153" s="549">
        <f t="shared" si="16"/>
        <v>0.2623285470502843</v>
      </c>
      <c r="D153" s="20">
        <f t="shared" si="17"/>
        <v>0.13803026076472474</v>
      </c>
      <c r="E153" s="20">
        <f t="shared" si="18"/>
        <v>0.20017940390750452</v>
      </c>
      <c r="F153" s="182">
        <f t="shared" si="19"/>
        <v>544.46561947167243</v>
      </c>
      <c r="G153" s="270">
        <f t="shared" si="20"/>
        <v>947.57538506224535</v>
      </c>
    </row>
    <row r="154" spans="2:7">
      <c r="B154" s="11" t="s">
        <v>80</v>
      </c>
      <c r="C154" s="549">
        <f t="shared" si="16"/>
        <v>5.4902167093071212E-2</v>
      </c>
      <c r="D154" s="20">
        <f t="shared" si="17"/>
        <v>3.1415849738643815E-2</v>
      </c>
      <c r="E154" s="20">
        <f t="shared" si="18"/>
        <v>4.3159008415857514E-2</v>
      </c>
      <c r="F154" s="182">
        <f t="shared" si="19"/>
        <v>117.38768222019891</v>
      </c>
      <c r="G154" s="270">
        <f t="shared" si="20"/>
        <v>201.75364222019891</v>
      </c>
    </row>
    <row r="155" spans="2:7">
      <c r="B155" s="11" t="s">
        <v>81</v>
      </c>
      <c r="C155" s="549">
        <f t="shared" si="16"/>
        <v>0</v>
      </c>
      <c r="D155" s="20">
        <f t="shared" si="17"/>
        <v>1.3718679601634434E-2</v>
      </c>
      <c r="E155" s="20">
        <f t="shared" si="18"/>
        <v>6.8593398008172171E-3</v>
      </c>
      <c r="F155" s="182">
        <f t="shared" si="19"/>
        <v>18.656638100212842</v>
      </c>
      <c r="G155" s="270">
        <f t="shared" si="20"/>
        <v>18.656638100212842</v>
      </c>
    </row>
    <row r="156" spans="2:7">
      <c r="B156" s="11" t="s">
        <v>82</v>
      </c>
      <c r="C156" s="549">
        <f t="shared" si="16"/>
        <v>1.2649487161272562E-2</v>
      </c>
      <c r="D156" s="20">
        <f t="shared" si="17"/>
        <v>4.6878399345974334E-2</v>
      </c>
      <c r="E156" s="20">
        <f t="shared" si="18"/>
        <v>2.976394325362345E-2</v>
      </c>
      <c r="F156" s="182">
        <f t="shared" si="19"/>
        <v>80.954601148636314</v>
      </c>
      <c r="G156" s="270">
        <f t="shared" si="20"/>
        <v>100.39256114863632</v>
      </c>
    </row>
    <row r="157" spans="2:7">
      <c r="B157" s="11" t="s">
        <v>83</v>
      </c>
      <c r="C157" s="549">
        <f t="shared" si="16"/>
        <v>1.6993324004310327E-2</v>
      </c>
      <c r="D157" s="20">
        <f t="shared" si="17"/>
        <v>6.8103225669124056E-3</v>
      </c>
      <c r="E157" s="20">
        <f t="shared" si="18"/>
        <v>1.1901823285611367E-2</v>
      </c>
      <c r="F157" s="182">
        <f t="shared" si="19"/>
        <v>32.371629955682145</v>
      </c>
      <c r="G157" s="270">
        <f t="shared" si="20"/>
        <v>58.484589955682146</v>
      </c>
    </row>
    <row r="158" spans="2:7">
      <c r="B158" s="11" t="s">
        <v>84</v>
      </c>
      <c r="C158" s="549">
        <f t="shared" si="16"/>
        <v>5.4741585043724698E-3</v>
      </c>
      <c r="D158" s="20">
        <f t="shared" si="17"/>
        <v>3.6331321082015717E-3</v>
      </c>
      <c r="E158" s="20">
        <f t="shared" si="18"/>
        <v>4.5536453062870203E-3</v>
      </c>
      <c r="F158" s="182">
        <f t="shared" si="19"/>
        <v>12.385406610998952</v>
      </c>
      <c r="G158" s="270">
        <f t="shared" si="20"/>
        <v>20.797326610998951</v>
      </c>
    </row>
    <row r="159" spans="2:7" ht="13.5" thickBot="1">
      <c r="B159" s="530" t="s">
        <v>250</v>
      </c>
      <c r="C159" s="550">
        <f t="shared" si="16"/>
        <v>1</v>
      </c>
      <c r="D159" s="532">
        <f>SUM(D141:D158)</f>
        <v>0.99999999999999989</v>
      </c>
      <c r="E159" s="532">
        <f t="shared" si="18"/>
        <v>1</v>
      </c>
      <c r="F159" s="533">
        <f>SUM(F141:F158)</f>
        <v>2719.8883044094277</v>
      </c>
      <c r="G159" s="533">
        <f t="shared" si="20"/>
        <v>4256.5482300000003</v>
      </c>
    </row>
    <row r="160" spans="2:7">
      <c r="B160" s="228"/>
      <c r="C160" s="243"/>
      <c r="D160" s="179"/>
    </row>
    <row r="161" spans="2:30">
      <c r="B161" s="228"/>
      <c r="C161" s="243"/>
      <c r="D161" s="179"/>
    </row>
    <row r="163" spans="2:30">
      <c r="B163" s="552" t="s">
        <v>134</v>
      </c>
    </row>
    <row r="164" spans="2:30">
      <c r="B164" s="186" t="s">
        <v>121</v>
      </c>
      <c r="C164" s="186"/>
      <c r="D164" s="186"/>
      <c r="E164" s="186"/>
    </row>
    <row r="165" spans="2:30" ht="15.75" customHeight="1">
      <c r="B165" s="546">
        <f>J10</f>
        <v>26549.65454</v>
      </c>
      <c r="C165" s="186"/>
      <c r="D165" s="186"/>
      <c r="E165" s="186"/>
    </row>
    <row r="166" spans="2:30">
      <c r="B166" s="186" t="s">
        <v>450</v>
      </c>
      <c r="C166" s="186"/>
      <c r="D166" s="186"/>
      <c r="E166" s="186"/>
    </row>
    <row r="170" spans="2:30" s="356" customFormat="1" ht="50.25" customHeight="1" thickBot="1">
      <c r="B170" s="340" t="s">
        <v>440</v>
      </c>
      <c r="C170" s="338" t="s">
        <v>348</v>
      </c>
      <c r="D170" s="338" t="s">
        <v>346</v>
      </c>
      <c r="E170" s="338" t="s">
        <v>349</v>
      </c>
      <c r="F170" s="340" t="s">
        <v>467</v>
      </c>
      <c r="G170" s="340" t="s">
        <v>611</v>
      </c>
      <c r="H170" s="340" t="s">
        <v>355</v>
      </c>
      <c r="I170" s="340" t="s">
        <v>612</v>
      </c>
      <c r="J170" s="340" t="s">
        <v>613</v>
      </c>
      <c r="K170" s="340" t="s">
        <v>614</v>
      </c>
      <c r="L170" s="340" t="s">
        <v>615</v>
      </c>
      <c r="M170" s="340" t="s">
        <v>616</v>
      </c>
      <c r="N170" s="340" t="s">
        <v>617</v>
      </c>
      <c r="O170" s="340" t="s">
        <v>618</v>
      </c>
      <c r="P170" s="340" t="s">
        <v>619</v>
      </c>
      <c r="Q170" s="340" t="s">
        <v>620</v>
      </c>
      <c r="R170" s="340" t="s">
        <v>621</v>
      </c>
      <c r="S170" s="340" t="s">
        <v>622</v>
      </c>
      <c r="T170" s="340" t="s">
        <v>444</v>
      </c>
      <c r="U170" s="340" t="s">
        <v>623</v>
      </c>
      <c r="V170" s="340" t="s">
        <v>624</v>
      </c>
      <c r="W170" s="340" t="s">
        <v>445</v>
      </c>
      <c r="X170" s="340" t="s">
        <v>625</v>
      </c>
      <c r="Y170" s="340" t="s">
        <v>453</v>
      </c>
      <c r="Z170" s="340" t="s">
        <v>626</v>
      </c>
      <c r="AA170" s="340" t="s">
        <v>627</v>
      </c>
      <c r="AB170" s="338" t="s">
        <v>351</v>
      </c>
      <c r="AC170" s="547" t="s">
        <v>250</v>
      </c>
      <c r="AD170" s="340" t="s">
        <v>441</v>
      </c>
    </row>
    <row r="171" spans="2:30">
      <c r="B171" s="11" t="s">
        <v>67</v>
      </c>
      <c r="C171" s="223">
        <v>0</v>
      </c>
      <c r="D171" s="223">
        <v>12.857520000000001</v>
      </c>
      <c r="E171" s="223">
        <v>0</v>
      </c>
      <c r="F171" s="224">
        <v>0</v>
      </c>
      <c r="G171" s="224">
        <v>0</v>
      </c>
      <c r="H171" s="224">
        <v>0</v>
      </c>
      <c r="I171" s="224">
        <v>0</v>
      </c>
      <c r="J171" s="224">
        <v>0</v>
      </c>
      <c r="K171" s="224">
        <v>0</v>
      </c>
      <c r="L171" s="224">
        <v>0</v>
      </c>
      <c r="M171" s="224">
        <v>0</v>
      </c>
      <c r="N171" s="224">
        <v>0</v>
      </c>
      <c r="O171" s="224">
        <v>0</v>
      </c>
      <c r="P171" s="224">
        <v>0</v>
      </c>
      <c r="Q171" s="224">
        <v>0</v>
      </c>
      <c r="R171" s="224">
        <v>0</v>
      </c>
      <c r="S171" s="224">
        <v>0</v>
      </c>
      <c r="T171" s="224">
        <v>0</v>
      </c>
      <c r="U171" s="224">
        <v>0</v>
      </c>
      <c r="V171" s="224">
        <v>0</v>
      </c>
      <c r="W171" s="224">
        <v>0</v>
      </c>
      <c r="X171" s="224">
        <v>0</v>
      </c>
      <c r="Y171" s="224">
        <v>0</v>
      </c>
      <c r="Z171" s="224">
        <v>0</v>
      </c>
      <c r="AA171" s="224">
        <v>0</v>
      </c>
      <c r="AB171" s="223">
        <v>0</v>
      </c>
      <c r="AC171" s="204">
        <f>SUM(C171:AB171)</f>
        <v>12.857520000000001</v>
      </c>
    </row>
    <row r="172" spans="2:30">
      <c r="B172" s="11" t="s">
        <v>68</v>
      </c>
      <c r="C172" s="223">
        <v>0</v>
      </c>
      <c r="D172" s="223">
        <v>0</v>
      </c>
      <c r="E172" s="223">
        <v>0</v>
      </c>
      <c r="F172" s="224">
        <v>0</v>
      </c>
      <c r="G172" s="224">
        <v>0</v>
      </c>
      <c r="H172" s="224">
        <v>0</v>
      </c>
      <c r="I172" s="224">
        <v>0</v>
      </c>
      <c r="J172" s="224">
        <v>0</v>
      </c>
      <c r="K172" s="224">
        <v>0</v>
      </c>
      <c r="L172" s="224">
        <v>0</v>
      </c>
      <c r="M172" s="224">
        <v>0</v>
      </c>
      <c r="N172" s="224">
        <v>0</v>
      </c>
      <c r="O172" s="224">
        <v>0</v>
      </c>
      <c r="P172" s="224">
        <v>0</v>
      </c>
      <c r="Q172" s="224">
        <v>0</v>
      </c>
      <c r="R172" s="224">
        <v>0</v>
      </c>
      <c r="S172" s="224">
        <v>0</v>
      </c>
      <c r="T172" s="224">
        <v>0</v>
      </c>
      <c r="U172" s="224">
        <v>0</v>
      </c>
      <c r="V172" s="224">
        <v>0</v>
      </c>
      <c r="W172" s="224">
        <v>0</v>
      </c>
      <c r="X172" s="224">
        <v>0</v>
      </c>
      <c r="Y172" s="224">
        <v>0</v>
      </c>
      <c r="Z172" s="224">
        <v>0</v>
      </c>
      <c r="AA172" s="224">
        <v>0</v>
      </c>
      <c r="AB172" s="223">
        <v>0</v>
      </c>
      <c r="AC172" s="204">
        <f t="shared" ref="AC172:AC188" si="21">SUM(C172:AB172)</f>
        <v>0</v>
      </c>
    </row>
    <row r="173" spans="2:30">
      <c r="B173" s="11" t="s">
        <v>69</v>
      </c>
      <c r="C173" s="223">
        <v>0</v>
      </c>
      <c r="D173" s="223">
        <v>0</v>
      </c>
      <c r="E173" s="223">
        <v>0</v>
      </c>
      <c r="F173" s="224">
        <v>0</v>
      </c>
      <c r="G173" s="224">
        <v>0</v>
      </c>
      <c r="H173" s="224">
        <v>0</v>
      </c>
      <c r="I173" s="224">
        <v>0</v>
      </c>
      <c r="J173" s="224">
        <v>0</v>
      </c>
      <c r="K173" s="224">
        <v>0</v>
      </c>
      <c r="L173" s="224">
        <v>0</v>
      </c>
      <c r="M173" s="224">
        <v>0</v>
      </c>
      <c r="N173" s="224">
        <v>0</v>
      </c>
      <c r="O173" s="224">
        <v>0</v>
      </c>
      <c r="P173" s="224">
        <v>0</v>
      </c>
      <c r="Q173" s="224">
        <v>0</v>
      </c>
      <c r="R173" s="224">
        <v>0</v>
      </c>
      <c r="S173" s="224">
        <v>0</v>
      </c>
      <c r="T173" s="224">
        <v>0</v>
      </c>
      <c r="U173" s="224">
        <v>0</v>
      </c>
      <c r="V173" s="224">
        <v>0</v>
      </c>
      <c r="W173" s="224">
        <v>0</v>
      </c>
      <c r="X173" s="224">
        <v>0</v>
      </c>
      <c r="Y173" s="224">
        <v>0</v>
      </c>
      <c r="Z173" s="224">
        <v>0</v>
      </c>
      <c r="AA173" s="224">
        <v>0</v>
      </c>
      <c r="AB173" s="223">
        <v>0</v>
      </c>
      <c r="AC173" s="204">
        <f t="shared" si="21"/>
        <v>0</v>
      </c>
    </row>
    <row r="174" spans="2:30">
      <c r="B174" s="11" t="s">
        <v>70</v>
      </c>
      <c r="C174" s="223">
        <v>0</v>
      </c>
      <c r="D174" s="223">
        <v>0</v>
      </c>
      <c r="E174" s="223">
        <v>0</v>
      </c>
      <c r="F174" s="224">
        <v>0</v>
      </c>
      <c r="G174" s="224">
        <v>0</v>
      </c>
      <c r="H174" s="224">
        <v>0</v>
      </c>
      <c r="I174" s="224">
        <v>0</v>
      </c>
      <c r="J174" s="224">
        <v>0</v>
      </c>
      <c r="K174" s="224">
        <v>0</v>
      </c>
      <c r="L174" s="224">
        <v>0</v>
      </c>
      <c r="M174" s="224">
        <v>0</v>
      </c>
      <c r="N174" s="224">
        <v>0</v>
      </c>
      <c r="O174" s="224">
        <v>0</v>
      </c>
      <c r="P174" s="224">
        <v>0</v>
      </c>
      <c r="Q174" s="224">
        <v>0</v>
      </c>
      <c r="R174" s="224">
        <v>0</v>
      </c>
      <c r="S174" s="224">
        <v>0</v>
      </c>
      <c r="T174" s="224">
        <v>0</v>
      </c>
      <c r="U174" s="224">
        <v>0</v>
      </c>
      <c r="V174" s="224">
        <v>0</v>
      </c>
      <c r="W174" s="224">
        <v>0</v>
      </c>
      <c r="X174" s="224">
        <v>0</v>
      </c>
      <c r="Y174" s="224">
        <v>0</v>
      </c>
      <c r="Z174" s="224">
        <v>0</v>
      </c>
      <c r="AA174" s="224">
        <v>0</v>
      </c>
      <c r="AB174" s="223">
        <v>0</v>
      </c>
      <c r="AC174" s="204">
        <f t="shared" si="21"/>
        <v>0</v>
      </c>
    </row>
    <row r="175" spans="2:30">
      <c r="B175" s="11" t="s">
        <v>71</v>
      </c>
      <c r="C175" s="223">
        <v>0</v>
      </c>
      <c r="D175" s="223">
        <v>0</v>
      </c>
      <c r="E175" s="223">
        <v>0</v>
      </c>
      <c r="F175" s="224">
        <v>0</v>
      </c>
      <c r="G175" s="224">
        <v>0</v>
      </c>
      <c r="H175" s="224">
        <v>0</v>
      </c>
      <c r="I175" s="224">
        <v>0</v>
      </c>
      <c r="J175" s="224">
        <v>0</v>
      </c>
      <c r="K175" s="224">
        <v>0</v>
      </c>
      <c r="L175" s="224">
        <v>0</v>
      </c>
      <c r="M175" s="224">
        <v>0</v>
      </c>
      <c r="N175" s="224">
        <v>0</v>
      </c>
      <c r="O175" s="224">
        <v>0</v>
      </c>
      <c r="P175" s="224">
        <v>0</v>
      </c>
      <c r="Q175" s="224">
        <v>0</v>
      </c>
      <c r="R175" s="224">
        <v>0</v>
      </c>
      <c r="S175" s="224">
        <v>0</v>
      </c>
      <c r="T175" s="224">
        <v>0</v>
      </c>
      <c r="U175" s="224">
        <v>0</v>
      </c>
      <c r="V175" s="224">
        <v>0</v>
      </c>
      <c r="W175" s="224">
        <v>0</v>
      </c>
      <c r="X175" s="224">
        <v>0</v>
      </c>
      <c r="Y175" s="224">
        <v>0</v>
      </c>
      <c r="Z175" s="224">
        <v>0</v>
      </c>
      <c r="AA175" s="224">
        <v>0</v>
      </c>
      <c r="AB175" s="223">
        <v>0</v>
      </c>
      <c r="AC175" s="204">
        <f t="shared" si="21"/>
        <v>0</v>
      </c>
    </row>
    <row r="176" spans="2:30">
      <c r="B176" s="11" t="s">
        <v>72</v>
      </c>
      <c r="C176" s="223">
        <v>0</v>
      </c>
      <c r="D176" s="223">
        <v>0</v>
      </c>
      <c r="E176" s="223">
        <v>0</v>
      </c>
      <c r="F176" s="224">
        <v>0</v>
      </c>
      <c r="G176" s="224">
        <v>0</v>
      </c>
      <c r="H176" s="224">
        <v>0</v>
      </c>
      <c r="I176" s="224">
        <v>0</v>
      </c>
      <c r="J176" s="224">
        <v>0</v>
      </c>
      <c r="K176" s="224">
        <v>0</v>
      </c>
      <c r="L176" s="224">
        <v>0</v>
      </c>
      <c r="M176" s="224">
        <v>0</v>
      </c>
      <c r="N176" s="224">
        <v>0</v>
      </c>
      <c r="O176" s="224">
        <v>0</v>
      </c>
      <c r="P176" s="224">
        <v>0</v>
      </c>
      <c r="Q176" s="224">
        <v>0</v>
      </c>
      <c r="R176" s="224">
        <v>0</v>
      </c>
      <c r="S176" s="224">
        <v>0</v>
      </c>
      <c r="T176" s="224">
        <v>0</v>
      </c>
      <c r="U176" s="224">
        <v>0</v>
      </c>
      <c r="V176" s="224">
        <v>0</v>
      </c>
      <c r="W176" s="224">
        <v>0</v>
      </c>
      <c r="X176" s="224">
        <v>0</v>
      </c>
      <c r="Y176" s="224">
        <v>0</v>
      </c>
      <c r="Z176" s="224">
        <v>0</v>
      </c>
      <c r="AA176" s="224">
        <v>0</v>
      </c>
      <c r="AB176" s="223">
        <v>0</v>
      </c>
      <c r="AC176" s="204">
        <f t="shared" si="21"/>
        <v>0</v>
      </c>
    </row>
    <row r="177" spans="2:29">
      <c r="B177" s="11" t="s">
        <v>73</v>
      </c>
      <c r="C177" s="223">
        <v>0</v>
      </c>
      <c r="D177" s="223">
        <v>0</v>
      </c>
      <c r="E177" s="223">
        <v>0</v>
      </c>
      <c r="F177" s="224">
        <v>0</v>
      </c>
      <c r="G177" s="224">
        <v>0</v>
      </c>
      <c r="H177" s="224">
        <v>0</v>
      </c>
      <c r="I177" s="224">
        <v>0</v>
      </c>
      <c r="J177" s="224">
        <v>0</v>
      </c>
      <c r="K177" s="224">
        <v>0</v>
      </c>
      <c r="L177" s="224">
        <v>0</v>
      </c>
      <c r="M177" s="224">
        <v>0</v>
      </c>
      <c r="N177" s="224">
        <v>0</v>
      </c>
      <c r="O177" s="224">
        <v>0</v>
      </c>
      <c r="P177" s="224">
        <v>0</v>
      </c>
      <c r="Q177" s="224">
        <v>0</v>
      </c>
      <c r="R177" s="224">
        <v>0</v>
      </c>
      <c r="S177" s="224">
        <v>0</v>
      </c>
      <c r="T177" s="224">
        <v>0</v>
      </c>
      <c r="U177" s="224">
        <v>0</v>
      </c>
      <c r="V177" s="224">
        <v>0</v>
      </c>
      <c r="W177" s="224">
        <v>0</v>
      </c>
      <c r="X177" s="224">
        <v>0</v>
      </c>
      <c r="Y177" s="224">
        <v>0</v>
      </c>
      <c r="Z177" s="224">
        <v>0</v>
      </c>
      <c r="AA177" s="224">
        <v>0</v>
      </c>
      <c r="AB177" s="223">
        <v>0</v>
      </c>
      <c r="AC177" s="204">
        <f t="shared" si="21"/>
        <v>0</v>
      </c>
    </row>
    <row r="178" spans="2:29">
      <c r="B178" s="11" t="s">
        <v>74</v>
      </c>
      <c r="C178" s="223">
        <v>0</v>
      </c>
      <c r="D178" s="223">
        <v>0</v>
      </c>
      <c r="E178" s="223">
        <v>0</v>
      </c>
      <c r="F178" s="224">
        <v>0</v>
      </c>
      <c r="G178" s="224">
        <v>0</v>
      </c>
      <c r="H178" s="224">
        <v>0</v>
      </c>
      <c r="I178" s="224">
        <v>0</v>
      </c>
      <c r="J178" s="224">
        <v>0</v>
      </c>
      <c r="K178" s="224">
        <v>0</v>
      </c>
      <c r="L178" s="224">
        <v>0</v>
      </c>
      <c r="M178" s="224">
        <v>0</v>
      </c>
      <c r="N178" s="224">
        <v>0</v>
      </c>
      <c r="O178" s="224">
        <v>0</v>
      </c>
      <c r="P178" s="224">
        <v>0</v>
      </c>
      <c r="Q178" s="224">
        <v>0</v>
      </c>
      <c r="R178" s="224">
        <v>0</v>
      </c>
      <c r="S178" s="224">
        <v>0</v>
      </c>
      <c r="T178" s="224">
        <v>0</v>
      </c>
      <c r="U178" s="224">
        <v>0</v>
      </c>
      <c r="V178" s="224">
        <v>0</v>
      </c>
      <c r="W178" s="224">
        <v>0</v>
      </c>
      <c r="X178" s="224">
        <v>0</v>
      </c>
      <c r="Y178" s="224">
        <v>0</v>
      </c>
      <c r="Z178" s="224">
        <v>0</v>
      </c>
      <c r="AA178" s="224">
        <v>0</v>
      </c>
      <c r="AB178" s="223">
        <v>0</v>
      </c>
      <c r="AC178" s="204">
        <f t="shared" si="21"/>
        <v>0</v>
      </c>
    </row>
    <row r="179" spans="2:29">
      <c r="B179" s="11" t="s">
        <v>75</v>
      </c>
      <c r="C179" s="223">
        <v>0</v>
      </c>
      <c r="D179" s="223">
        <v>0</v>
      </c>
      <c r="E179" s="223">
        <v>0</v>
      </c>
      <c r="F179" s="224">
        <v>0</v>
      </c>
      <c r="G179" s="224">
        <v>0</v>
      </c>
      <c r="H179" s="224">
        <v>0</v>
      </c>
      <c r="I179" s="224">
        <v>0</v>
      </c>
      <c r="J179" s="224">
        <v>0</v>
      </c>
      <c r="K179" s="224">
        <v>0</v>
      </c>
      <c r="L179" s="224">
        <v>0</v>
      </c>
      <c r="M179" s="224">
        <v>0</v>
      </c>
      <c r="N179" s="224">
        <v>0</v>
      </c>
      <c r="O179" s="224">
        <v>0</v>
      </c>
      <c r="P179" s="224">
        <v>0</v>
      </c>
      <c r="Q179" s="224">
        <v>0</v>
      </c>
      <c r="R179" s="224">
        <v>0</v>
      </c>
      <c r="S179" s="224">
        <v>0</v>
      </c>
      <c r="T179" s="224">
        <v>0</v>
      </c>
      <c r="U179" s="224">
        <v>0</v>
      </c>
      <c r="V179" s="224">
        <v>0</v>
      </c>
      <c r="W179" s="224">
        <v>0</v>
      </c>
      <c r="X179" s="224">
        <v>0</v>
      </c>
      <c r="Y179" s="224">
        <v>0</v>
      </c>
      <c r="Z179" s="224">
        <v>0</v>
      </c>
      <c r="AA179" s="224">
        <v>0</v>
      </c>
      <c r="AB179" s="223">
        <v>0</v>
      </c>
      <c r="AC179" s="204">
        <f t="shared" si="21"/>
        <v>0</v>
      </c>
    </row>
    <row r="180" spans="2:29">
      <c r="B180" s="11" t="s">
        <v>76</v>
      </c>
      <c r="C180" s="223">
        <v>0</v>
      </c>
      <c r="D180" s="223">
        <v>0</v>
      </c>
      <c r="E180" s="223">
        <v>0</v>
      </c>
      <c r="F180" s="224">
        <v>0</v>
      </c>
      <c r="G180" s="224">
        <v>0</v>
      </c>
      <c r="H180" s="224">
        <v>0</v>
      </c>
      <c r="I180" s="224">
        <v>0</v>
      </c>
      <c r="J180" s="224">
        <v>0</v>
      </c>
      <c r="K180" s="224">
        <v>0</v>
      </c>
      <c r="L180" s="224">
        <v>0</v>
      </c>
      <c r="M180" s="224">
        <v>0</v>
      </c>
      <c r="N180" s="224">
        <v>0</v>
      </c>
      <c r="O180" s="224">
        <v>0</v>
      </c>
      <c r="P180" s="224">
        <v>0</v>
      </c>
      <c r="Q180" s="224">
        <v>0</v>
      </c>
      <c r="R180" s="224">
        <v>0</v>
      </c>
      <c r="S180" s="224">
        <v>0</v>
      </c>
      <c r="T180" s="224">
        <v>0</v>
      </c>
      <c r="U180" s="224">
        <v>0</v>
      </c>
      <c r="V180" s="224">
        <v>0</v>
      </c>
      <c r="W180" s="224">
        <v>0</v>
      </c>
      <c r="X180" s="224">
        <v>0</v>
      </c>
      <c r="Y180" s="224">
        <v>0</v>
      </c>
      <c r="Z180" s="224">
        <v>0</v>
      </c>
      <c r="AA180" s="224">
        <v>0</v>
      </c>
      <c r="AB180" s="223">
        <v>0</v>
      </c>
      <c r="AC180" s="204">
        <f t="shared" si="21"/>
        <v>0</v>
      </c>
    </row>
    <row r="181" spans="2:29">
      <c r="B181" s="11" t="s">
        <v>77</v>
      </c>
      <c r="C181" s="223">
        <v>0</v>
      </c>
      <c r="D181" s="223">
        <v>0</v>
      </c>
      <c r="E181" s="223">
        <v>0</v>
      </c>
      <c r="F181" s="224">
        <v>0</v>
      </c>
      <c r="G181" s="224">
        <v>0</v>
      </c>
      <c r="H181" s="224">
        <v>0</v>
      </c>
      <c r="I181" s="224">
        <v>0</v>
      </c>
      <c r="J181" s="224">
        <v>0</v>
      </c>
      <c r="K181" s="224">
        <v>0</v>
      </c>
      <c r="L181" s="224">
        <v>0</v>
      </c>
      <c r="M181" s="224">
        <v>0</v>
      </c>
      <c r="N181" s="224">
        <v>0</v>
      </c>
      <c r="O181" s="224">
        <v>0</v>
      </c>
      <c r="P181" s="224">
        <v>0</v>
      </c>
      <c r="Q181" s="224">
        <v>0</v>
      </c>
      <c r="R181" s="224">
        <v>0</v>
      </c>
      <c r="S181" s="224">
        <v>0</v>
      </c>
      <c r="T181" s="224">
        <v>0</v>
      </c>
      <c r="U181" s="224">
        <v>0</v>
      </c>
      <c r="V181" s="224">
        <v>0</v>
      </c>
      <c r="W181" s="224">
        <v>0</v>
      </c>
      <c r="X181" s="224">
        <v>0</v>
      </c>
      <c r="Y181" s="224">
        <v>0</v>
      </c>
      <c r="Z181" s="224">
        <v>0</v>
      </c>
      <c r="AA181" s="224">
        <v>0</v>
      </c>
      <c r="AB181" s="223">
        <v>0</v>
      </c>
      <c r="AC181" s="204">
        <f t="shared" si="21"/>
        <v>0</v>
      </c>
    </row>
    <row r="182" spans="2:29">
      <c r="B182" s="11" t="s">
        <v>78</v>
      </c>
      <c r="C182" s="223">
        <v>0</v>
      </c>
      <c r="D182" s="223">
        <v>0</v>
      </c>
      <c r="E182" s="223">
        <v>0</v>
      </c>
      <c r="F182" s="224">
        <v>0</v>
      </c>
      <c r="G182" s="224">
        <v>0</v>
      </c>
      <c r="H182" s="224">
        <v>0</v>
      </c>
      <c r="I182" s="224">
        <v>0</v>
      </c>
      <c r="J182" s="224">
        <v>0</v>
      </c>
      <c r="K182" s="224">
        <v>0</v>
      </c>
      <c r="L182" s="224">
        <v>0</v>
      </c>
      <c r="M182" s="224">
        <v>0</v>
      </c>
      <c r="N182" s="224">
        <v>0</v>
      </c>
      <c r="O182" s="224">
        <v>0</v>
      </c>
      <c r="P182" s="224">
        <v>0</v>
      </c>
      <c r="Q182" s="224">
        <v>0</v>
      </c>
      <c r="R182" s="224">
        <v>0</v>
      </c>
      <c r="S182" s="224">
        <v>0</v>
      </c>
      <c r="T182" s="224">
        <v>0</v>
      </c>
      <c r="U182" s="224">
        <v>0</v>
      </c>
      <c r="V182" s="224">
        <v>0</v>
      </c>
      <c r="W182" s="224">
        <v>0</v>
      </c>
      <c r="X182" s="224">
        <v>0</v>
      </c>
      <c r="Y182" s="224">
        <v>0</v>
      </c>
      <c r="Z182" s="224">
        <v>0</v>
      </c>
      <c r="AA182" s="224">
        <v>0</v>
      </c>
      <c r="AB182" s="223">
        <v>0</v>
      </c>
      <c r="AC182" s="204">
        <f t="shared" si="21"/>
        <v>0</v>
      </c>
    </row>
    <row r="183" spans="2:29">
      <c r="B183" s="186" t="s">
        <v>79</v>
      </c>
      <c r="C183" s="223">
        <v>13201.293029999997</v>
      </c>
      <c r="D183" s="223">
        <v>7439.0485799999997</v>
      </c>
      <c r="E183" s="223">
        <v>0</v>
      </c>
      <c r="F183" s="224">
        <v>6</v>
      </c>
      <c r="G183" s="224">
        <v>123.17501</v>
      </c>
      <c r="H183" s="224">
        <v>1.3096099999999999</v>
      </c>
      <c r="I183" s="224">
        <v>0</v>
      </c>
      <c r="J183" s="224">
        <v>0</v>
      </c>
      <c r="K183" s="224">
        <v>0</v>
      </c>
      <c r="L183" s="224">
        <v>0</v>
      </c>
      <c r="M183" s="224">
        <v>0</v>
      </c>
      <c r="N183" s="224">
        <v>0</v>
      </c>
      <c r="O183" s="224">
        <v>0</v>
      </c>
      <c r="P183" s="224">
        <v>0</v>
      </c>
      <c r="Q183" s="224">
        <v>0</v>
      </c>
      <c r="R183" s="224">
        <v>0</v>
      </c>
      <c r="S183" s="224">
        <v>2915.0652700000001</v>
      </c>
      <c r="T183" s="224">
        <v>19.429069999999999</v>
      </c>
      <c r="U183" s="224">
        <v>887.87618000000009</v>
      </c>
      <c r="V183" s="224">
        <v>552.72289000000001</v>
      </c>
      <c r="W183" s="224">
        <v>74.836939999999998</v>
      </c>
      <c r="X183" s="224">
        <v>79.230800000000002</v>
      </c>
      <c r="Y183" s="224">
        <v>36.611539999999998</v>
      </c>
      <c r="Z183" s="224">
        <v>122.09577</v>
      </c>
      <c r="AA183" s="224">
        <v>1040.1067499999999</v>
      </c>
      <c r="AB183" s="223">
        <v>0</v>
      </c>
      <c r="AC183" s="204">
        <f t="shared" si="21"/>
        <v>26498.801439999996</v>
      </c>
    </row>
    <row r="184" spans="2:29">
      <c r="B184" s="11" t="s">
        <v>80</v>
      </c>
      <c r="C184" s="223">
        <v>0</v>
      </c>
      <c r="D184" s="223">
        <v>0</v>
      </c>
      <c r="E184" s="223">
        <v>0</v>
      </c>
      <c r="F184" s="224">
        <v>0</v>
      </c>
      <c r="G184" s="224">
        <v>0</v>
      </c>
      <c r="H184" s="224">
        <v>0</v>
      </c>
      <c r="I184" s="224">
        <v>0</v>
      </c>
      <c r="J184" s="224">
        <v>0</v>
      </c>
      <c r="K184" s="224">
        <v>0</v>
      </c>
      <c r="L184" s="224">
        <v>0</v>
      </c>
      <c r="M184" s="224">
        <v>0</v>
      </c>
      <c r="N184" s="224">
        <v>0</v>
      </c>
      <c r="O184" s="224">
        <v>0</v>
      </c>
      <c r="P184" s="224">
        <v>0</v>
      </c>
      <c r="Q184" s="224">
        <v>0</v>
      </c>
      <c r="R184" s="224">
        <v>0</v>
      </c>
      <c r="S184" s="224">
        <v>0</v>
      </c>
      <c r="T184" s="224">
        <v>0</v>
      </c>
      <c r="U184" s="224">
        <v>0</v>
      </c>
      <c r="V184" s="224">
        <v>0</v>
      </c>
      <c r="W184" s="224">
        <v>0</v>
      </c>
      <c r="X184" s="224">
        <v>0</v>
      </c>
      <c r="Y184" s="224">
        <v>0</v>
      </c>
      <c r="Z184" s="224">
        <v>0</v>
      </c>
      <c r="AA184" s="224">
        <v>0</v>
      </c>
      <c r="AB184" s="223">
        <v>0</v>
      </c>
      <c r="AC184" s="204">
        <f t="shared" si="21"/>
        <v>0</v>
      </c>
    </row>
    <row r="185" spans="2:29">
      <c r="B185" s="11" t="s">
        <v>81</v>
      </c>
      <c r="C185" s="223">
        <v>0</v>
      </c>
      <c r="D185" s="223">
        <v>0</v>
      </c>
      <c r="E185" s="223">
        <v>0</v>
      </c>
      <c r="F185" s="224">
        <v>0</v>
      </c>
      <c r="G185" s="224">
        <v>0</v>
      </c>
      <c r="H185" s="224">
        <v>0</v>
      </c>
      <c r="I185" s="224">
        <v>0</v>
      </c>
      <c r="J185" s="224">
        <v>0</v>
      </c>
      <c r="K185" s="224">
        <v>0</v>
      </c>
      <c r="L185" s="224">
        <v>0</v>
      </c>
      <c r="M185" s="224">
        <v>0</v>
      </c>
      <c r="N185" s="224">
        <v>0</v>
      </c>
      <c r="O185" s="224">
        <v>0</v>
      </c>
      <c r="P185" s="224">
        <v>0</v>
      </c>
      <c r="Q185" s="224">
        <v>0</v>
      </c>
      <c r="R185" s="224">
        <v>0</v>
      </c>
      <c r="S185" s="224">
        <v>0</v>
      </c>
      <c r="T185" s="224">
        <v>0</v>
      </c>
      <c r="U185" s="224">
        <v>0</v>
      </c>
      <c r="V185" s="224">
        <v>0</v>
      </c>
      <c r="W185" s="224">
        <v>0</v>
      </c>
      <c r="X185" s="224">
        <v>0</v>
      </c>
      <c r="Y185" s="224">
        <v>0</v>
      </c>
      <c r="Z185" s="224">
        <v>0</v>
      </c>
      <c r="AA185" s="224">
        <v>0</v>
      </c>
      <c r="AB185" s="223">
        <v>0</v>
      </c>
      <c r="AC185" s="204">
        <f t="shared" si="21"/>
        <v>0</v>
      </c>
    </row>
    <row r="186" spans="2:29">
      <c r="B186" s="11" t="s">
        <v>82</v>
      </c>
      <c r="C186" s="223">
        <v>0</v>
      </c>
      <c r="D186" s="223">
        <v>0</v>
      </c>
      <c r="E186" s="223">
        <v>0</v>
      </c>
      <c r="F186" s="224">
        <v>0</v>
      </c>
      <c r="G186" s="224">
        <v>0</v>
      </c>
      <c r="H186" s="224">
        <v>0</v>
      </c>
      <c r="I186" s="224">
        <v>0</v>
      </c>
      <c r="J186" s="224">
        <v>0</v>
      </c>
      <c r="K186" s="224">
        <v>0</v>
      </c>
      <c r="L186" s="224">
        <v>0</v>
      </c>
      <c r="M186" s="224">
        <v>0</v>
      </c>
      <c r="N186" s="224">
        <v>0</v>
      </c>
      <c r="O186" s="224">
        <v>0</v>
      </c>
      <c r="P186" s="224">
        <v>0</v>
      </c>
      <c r="Q186" s="224">
        <v>0</v>
      </c>
      <c r="R186" s="224">
        <v>0</v>
      </c>
      <c r="S186" s="224">
        <v>0</v>
      </c>
      <c r="T186" s="224">
        <v>0</v>
      </c>
      <c r="U186" s="224">
        <v>0</v>
      </c>
      <c r="V186" s="224">
        <v>0</v>
      </c>
      <c r="W186" s="224">
        <v>0</v>
      </c>
      <c r="X186" s="224">
        <v>0</v>
      </c>
      <c r="Y186" s="224">
        <v>0</v>
      </c>
      <c r="Z186" s="224">
        <v>0</v>
      </c>
      <c r="AA186" s="224">
        <v>0</v>
      </c>
      <c r="AB186" s="223">
        <v>0</v>
      </c>
      <c r="AC186" s="204">
        <f t="shared" si="21"/>
        <v>0</v>
      </c>
    </row>
    <row r="187" spans="2:29">
      <c r="B187" s="11" t="s">
        <v>83</v>
      </c>
      <c r="C187" s="223">
        <v>0</v>
      </c>
      <c r="D187" s="223">
        <v>0</v>
      </c>
      <c r="E187" s="223">
        <v>0</v>
      </c>
      <c r="F187" s="224">
        <v>0</v>
      </c>
      <c r="G187" s="224">
        <v>0</v>
      </c>
      <c r="H187" s="224">
        <v>0</v>
      </c>
      <c r="I187" s="224">
        <v>0</v>
      </c>
      <c r="J187" s="224">
        <v>0</v>
      </c>
      <c r="K187" s="224">
        <v>0</v>
      </c>
      <c r="L187" s="224">
        <v>0</v>
      </c>
      <c r="M187" s="224">
        <v>0</v>
      </c>
      <c r="N187" s="224">
        <v>0</v>
      </c>
      <c r="O187" s="224">
        <v>0</v>
      </c>
      <c r="P187" s="224">
        <v>0</v>
      </c>
      <c r="Q187" s="224">
        <v>0</v>
      </c>
      <c r="R187" s="224">
        <v>0</v>
      </c>
      <c r="S187" s="224">
        <v>0</v>
      </c>
      <c r="T187" s="224">
        <v>0</v>
      </c>
      <c r="U187" s="224">
        <v>0</v>
      </c>
      <c r="V187" s="224">
        <v>0</v>
      </c>
      <c r="W187" s="224">
        <v>0</v>
      </c>
      <c r="X187" s="224">
        <v>0</v>
      </c>
      <c r="Y187" s="224">
        <v>0</v>
      </c>
      <c r="Z187" s="224">
        <v>0</v>
      </c>
      <c r="AA187" s="224">
        <v>0</v>
      </c>
      <c r="AB187" s="223">
        <v>0</v>
      </c>
      <c r="AC187" s="204">
        <f t="shared" si="21"/>
        <v>0</v>
      </c>
    </row>
    <row r="188" spans="2:29">
      <c r="B188" s="11" t="s">
        <v>84</v>
      </c>
      <c r="C188" s="223">
        <v>0</v>
      </c>
      <c r="D188" s="223">
        <v>0</v>
      </c>
      <c r="E188" s="223">
        <v>0</v>
      </c>
      <c r="F188" s="224">
        <v>0</v>
      </c>
      <c r="G188" s="224">
        <v>0</v>
      </c>
      <c r="H188" s="224">
        <v>0</v>
      </c>
      <c r="I188" s="224">
        <v>0</v>
      </c>
      <c r="J188" s="224">
        <v>0</v>
      </c>
      <c r="K188" s="224">
        <v>0</v>
      </c>
      <c r="L188" s="224">
        <v>0</v>
      </c>
      <c r="M188" s="224">
        <v>0</v>
      </c>
      <c r="N188" s="224">
        <v>0</v>
      </c>
      <c r="O188" s="224">
        <v>0</v>
      </c>
      <c r="P188" s="224">
        <v>0</v>
      </c>
      <c r="Q188" s="224">
        <v>0</v>
      </c>
      <c r="R188" s="224">
        <v>0</v>
      </c>
      <c r="S188" s="224">
        <v>0</v>
      </c>
      <c r="T188" s="224">
        <v>0</v>
      </c>
      <c r="U188" s="224">
        <v>0</v>
      </c>
      <c r="V188" s="224">
        <v>0</v>
      </c>
      <c r="W188" s="224">
        <v>0</v>
      </c>
      <c r="X188" s="224">
        <v>0</v>
      </c>
      <c r="Y188" s="224">
        <v>0</v>
      </c>
      <c r="Z188" s="224">
        <v>0</v>
      </c>
      <c r="AA188" s="224">
        <v>0</v>
      </c>
      <c r="AB188" s="223">
        <v>0</v>
      </c>
      <c r="AC188" s="204">
        <f t="shared" si="21"/>
        <v>0</v>
      </c>
    </row>
    <row r="189" spans="2:29" ht="25.5">
      <c r="B189" s="187" t="s">
        <v>329</v>
      </c>
      <c r="C189" s="331">
        <f>SUM(C171:C188)</f>
        <v>13201.293029999997</v>
      </c>
      <c r="D189" s="331">
        <f t="shared" ref="D189:AC189" si="22">SUM(D171:D188)</f>
        <v>7451.9060999999992</v>
      </c>
      <c r="E189" s="331">
        <f t="shared" si="22"/>
        <v>0</v>
      </c>
      <c r="F189" s="332">
        <f t="shared" si="22"/>
        <v>6</v>
      </c>
      <c r="G189" s="332">
        <f t="shared" si="22"/>
        <v>123.17501</v>
      </c>
      <c r="H189" s="332">
        <f t="shared" si="22"/>
        <v>1.3096099999999999</v>
      </c>
      <c r="I189" s="332">
        <f t="shared" si="22"/>
        <v>0</v>
      </c>
      <c r="J189" s="332">
        <f t="shared" si="22"/>
        <v>0</v>
      </c>
      <c r="K189" s="332">
        <f t="shared" si="22"/>
        <v>0</v>
      </c>
      <c r="L189" s="332">
        <f t="shared" si="22"/>
        <v>0</v>
      </c>
      <c r="M189" s="332">
        <f t="shared" si="22"/>
        <v>0</v>
      </c>
      <c r="N189" s="332">
        <f t="shared" si="22"/>
        <v>0</v>
      </c>
      <c r="O189" s="332">
        <f t="shared" si="22"/>
        <v>0</v>
      </c>
      <c r="P189" s="332">
        <f t="shared" si="22"/>
        <v>0</v>
      </c>
      <c r="Q189" s="332">
        <f t="shared" si="22"/>
        <v>0</v>
      </c>
      <c r="R189" s="332">
        <f t="shared" si="22"/>
        <v>0</v>
      </c>
      <c r="S189" s="332">
        <f t="shared" si="22"/>
        <v>2915.0652700000001</v>
      </c>
      <c r="T189" s="332">
        <f t="shared" si="22"/>
        <v>19.429069999999999</v>
      </c>
      <c r="U189" s="332">
        <f t="shared" si="22"/>
        <v>887.87618000000009</v>
      </c>
      <c r="V189" s="332">
        <f t="shared" si="22"/>
        <v>552.72289000000001</v>
      </c>
      <c r="W189" s="332">
        <f t="shared" si="22"/>
        <v>74.836939999999998</v>
      </c>
      <c r="X189" s="332">
        <f t="shared" si="22"/>
        <v>79.230800000000002</v>
      </c>
      <c r="Y189" s="332">
        <f t="shared" si="22"/>
        <v>36.611539999999998</v>
      </c>
      <c r="Z189" s="332">
        <f t="shared" si="22"/>
        <v>122.09577</v>
      </c>
      <c r="AA189" s="332">
        <f t="shared" si="22"/>
        <v>1040.1067499999999</v>
      </c>
      <c r="AB189" s="331">
        <f t="shared" si="22"/>
        <v>0</v>
      </c>
      <c r="AC189" s="330">
        <f t="shared" si="22"/>
        <v>26511.658959999997</v>
      </c>
    </row>
    <row r="190" spans="2:29">
      <c r="B190" s="11" t="s">
        <v>247</v>
      </c>
      <c r="C190" s="223">
        <v>0</v>
      </c>
      <c r="D190" s="223">
        <v>0</v>
      </c>
      <c r="E190" s="223">
        <v>0</v>
      </c>
      <c r="F190" s="224">
        <v>0</v>
      </c>
      <c r="G190" s="224">
        <v>0</v>
      </c>
      <c r="H190" s="224">
        <v>0</v>
      </c>
      <c r="I190" s="224">
        <v>0</v>
      </c>
      <c r="J190" s="224">
        <v>0</v>
      </c>
      <c r="K190" s="224">
        <v>0</v>
      </c>
      <c r="L190" s="224">
        <v>0</v>
      </c>
      <c r="M190" s="224">
        <v>0</v>
      </c>
      <c r="N190" s="224">
        <v>0</v>
      </c>
      <c r="O190" s="224">
        <v>0</v>
      </c>
      <c r="P190" s="224">
        <v>0</v>
      </c>
      <c r="Q190" s="224">
        <v>0</v>
      </c>
      <c r="R190" s="224">
        <v>0</v>
      </c>
      <c r="S190" s="224">
        <v>0</v>
      </c>
      <c r="T190" s="224">
        <v>0</v>
      </c>
      <c r="U190" s="224">
        <v>0</v>
      </c>
      <c r="V190" s="224">
        <v>0</v>
      </c>
      <c r="W190" s="224">
        <v>0</v>
      </c>
      <c r="X190" s="224">
        <v>0</v>
      </c>
      <c r="Y190" s="224">
        <v>0</v>
      </c>
      <c r="Z190" s="224">
        <v>0</v>
      </c>
      <c r="AA190" s="224">
        <v>0</v>
      </c>
      <c r="AB190" s="223">
        <v>0</v>
      </c>
      <c r="AC190" s="204">
        <f>SUM(C190:AB190)</f>
        <v>0</v>
      </c>
    </row>
    <row r="191" spans="2:29">
      <c r="B191" s="11" t="s">
        <v>316</v>
      </c>
      <c r="C191" s="223">
        <v>0</v>
      </c>
      <c r="D191" s="223">
        <v>0</v>
      </c>
      <c r="E191" s="223">
        <v>0</v>
      </c>
      <c r="F191" s="224">
        <v>0</v>
      </c>
      <c r="G191" s="224">
        <v>0</v>
      </c>
      <c r="H191" s="224">
        <v>0</v>
      </c>
      <c r="I191" s="224">
        <v>0</v>
      </c>
      <c r="J191" s="224">
        <v>0</v>
      </c>
      <c r="K191" s="224">
        <v>0</v>
      </c>
      <c r="L191" s="224">
        <v>0</v>
      </c>
      <c r="M191" s="224">
        <v>0</v>
      </c>
      <c r="N191" s="224">
        <v>0</v>
      </c>
      <c r="O191" s="224">
        <v>0</v>
      </c>
      <c r="P191" s="224">
        <v>0</v>
      </c>
      <c r="Q191" s="224">
        <v>0</v>
      </c>
      <c r="R191" s="224">
        <v>0</v>
      </c>
      <c r="S191" s="224">
        <v>0</v>
      </c>
      <c r="T191" s="224">
        <v>0</v>
      </c>
      <c r="U191" s="224">
        <v>0</v>
      </c>
      <c r="V191" s="224">
        <v>0</v>
      </c>
      <c r="W191" s="224">
        <v>0</v>
      </c>
      <c r="X191" s="224">
        <v>0</v>
      </c>
      <c r="Y191" s="224">
        <v>0</v>
      </c>
      <c r="Z191" s="224">
        <v>0</v>
      </c>
      <c r="AA191" s="224">
        <v>0</v>
      </c>
      <c r="AB191" s="223">
        <v>0</v>
      </c>
      <c r="AC191" s="223">
        <v>0</v>
      </c>
    </row>
    <row r="192" spans="2:29">
      <c r="B192" s="11" t="s">
        <v>249</v>
      </c>
      <c r="C192" s="223">
        <v>0</v>
      </c>
      <c r="D192" s="223">
        <v>0</v>
      </c>
      <c r="E192" s="223">
        <v>0</v>
      </c>
      <c r="F192" s="224">
        <v>0</v>
      </c>
      <c r="G192" s="224">
        <v>0</v>
      </c>
      <c r="H192" s="224">
        <v>0</v>
      </c>
      <c r="I192" s="224">
        <v>1</v>
      </c>
      <c r="J192" s="224">
        <v>4.4133900000000006</v>
      </c>
      <c r="K192" s="224">
        <v>4</v>
      </c>
      <c r="L192" s="224">
        <v>0.51919000000000004</v>
      </c>
      <c r="M192" s="224">
        <v>0.82799999999999996</v>
      </c>
      <c r="N192" s="224">
        <v>0.89700000000000002</v>
      </c>
      <c r="O192" s="224">
        <v>19.263000000000002</v>
      </c>
      <c r="P192" s="224">
        <v>0.42499999999999999</v>
      </c>
      <c r="Q192" s="224">
        <v>0.15</v>
      </c>
      <c r="R192" s="224">
        <v>6.5</v>
      </c>
      <c r="S192" s="224">
        <v>0</v>
      </c>
      <c r="T192" s="224">
        <v>0</v>
      </c>
      <c r="U192" s="224">
        <v>0</v>
      </c>
      <c r="V192" s="224">
        <v>0</v>
      </c>
      <c r="W192" s="224">
        <v>0</v>
      </c>
      <c r="X192" s="224">
        <v>0</v>
      </c>
      <c r="Y192" s="224">
        <v>0</v>
      </c>
      <c r="Z192" s="224">
        <v>0</v>
      </c>
      <c r="AA192" s="224">
        <v>0</v>
      </c>
      <c r="AB192" s="223">
        <v>0</v>
      </c>
      <c r="AC192" s="204">
        <f>SUM(C192:AB192)</f>
        <v>37.995580000000004</v>
      </c>
    </row>
    <row r="193" spans="2:32">
      <c r="B193" s="11" t="s">
        <v>238</v>
      </c>
      <c r="C193" s="223">
        <v>0</v>
      </c>
      <c r="D193" s="223">
        <v>0</v>
      </c>
      <c r="E193" s="223">
        <v>0</v>
      </c>
      <c r="F193" s="224">
        <v>0</v>
      </c>
      <c r="G193" s="224">
        <v>0</v>
      </c>
      <c r="H193" s="224">
        <v>0</v>
      </c>
      <c r="I193" s="224">
        <v>0</v>
      </c>
      <c r="J193" s="224">
        <v>0</v>
      </c>
      <c r="K193" s="224">
        <v>0</v>
      </c>
      <c r="L193" s="224">
        <v>0</v>
      </c>
      <c r="M193" s="224">
        <v>0</v>
      </c>
      <c r="N193" s="224">
        <v>0</v>
      </c>
      <c r="O193" s="224">
        <v>0</v>
      </c>
      <c r="P193" s="224">
        <v>0</v>
      </c>
      <c r="Q193" s="224">
        <v>0</v>
      </c>
      <c r="R193" s="224">
        <v>0</v>
      </c>
      <c r="S193" s="224">
        <v>0</v>
      </c>
      <c r="T193" s="224">
        <v>0</v>
      </c>
      <c r="U193" s="224">
        <v>0</v>
      </c>
      <c r="V193" s="224">
        <v>0</v>
      </c>
      <c r="W193" s="224">
        <v>0</v>
      </c>
      <c r="X193" s="224">
        <v>0</v>
      </c>
      <c r="Y193" s="224">
        <v>0</v>
      </c>
      <c r="Z193" s="224">
        <v>0</v>
      </c>
      <c r="AA193" s="224">
        <v>0</v>
      </c>
      <c r="AB193" s="223">
        <v>0</v>
      </c>
      <c r="AC193" s="204">
        <f>SUM(C193:AB193)</f>
        <v>0</v>
      </c>
    </row>
    <row r="194" spans="2:32" ht="26.25">
      <c r="B194" s="189" t="s">
        <v>330</v>
      </c>
      <c r="C194" s="357">
        <f>SUM(C190:C193)</f>
        <v>0</v>
      </c>
      <c r="D194" s="357">
        <f t="shared" ref="D194:AC194" si="23">SUM(D190:D193)</f>
        <v>0</v>
      </c>
      <c r="E194" s="357">
        <f t="shared" si="23"/>
        <v>0</v>
      </c>
      <c r="F194" s="357">
        <f t="shared" si="23"/>
        <v>0</v>
      </c>
      <c r="G194" s="357">
        <f t="shared" si="23"/>
        <v>0</v>
      </c>
      <c r="H194" s="357">
        <f t="shared" si="23"/>
        <v>0</v>
      </c>
      <c r="I194" s="357">
        <f t="shared" si="23"/>
        <v>1</v>
      </c>
      <c r="J194" s="357">
        <f t="shared" si="23"/>
        <v>4.4133900000000006</v>
      </c>
      <c r="K194" s="357">
        <f t="shared" si="23"/>
        <v>4</v>
      </c>
      <c r="L194" s="357">
        <f t="shared" si="23"/>
        <v>0.51919000000000004</v>
      </c>
      <c r="M194" s="357">
        <f t="shared" si="23"/>
        <v>0.82799999999999996</v>
      </c>
      <c r="N194" s="357">
        <f t="shared" si="23"/>
        <v>0.89700000000000002</v>
      </c>
      <c r="O194" s="357">
        <f t="shared" si="23"/>
        <v>19.263000000000002</v>
      </c>
      <c r="P194" s="357">
        <f t="shared" si="23"/>
        <v>0.42499999999999999</v>
      </c>
      <c r="Q194" s="357">
        <f t="shared" si="23"/>
        <v>0.15</v>
      </c>
      <c r="R194" s="357">
        <f t="shared" si="23"/>
        <v>6.5</v>
      </c>
      <c r="S194" s="357">
        <f t="shared" si="23"/>
        <v>0</v>
      </c>
      <c r="T194" s="357">
        <f t="shared" si="23"/>
        <v>0</v>
      </c>
      <c r="U194" s="357">
        <f t="shared" si="23"/>
        <v>0</v>
      </c>
      <c r="V194" s="357">
        <f t="shared" si="23"/>
        <v>0</v>
      </c>
      <c r="W194" s="357">
        <f t="shared" si="23"/>
        <v>0</v>
      </c>
      <c r="X194" s="357">
        <f t="shared" si="23"/>
        <v>0</v>
      </c>
      <c r="Y194" s="357">
        <f t="shared" si="23"/>
        <v>0</v>
      </c>
      <c r="Z194" s="357">
        <f t="shared" si="23"/>
        <v>0</v>
      </c>
      <c r="AA194" s="357">
        <f t="shared" si="23"/>
        <v>0</v>
      </c>
      <c r="AB194" s="357">
        <f t="shared" si="23"/>
        <v>0</v>
      </c>
      <c r="AC194" s="358">
        <f t="shared" si="23"/>
        <v>37.995580000000004</v>
      </c>
    </row>
    <row r="195" spans="2:32" ht="14.25" thickBot="1">
      <c r="B195" s="238" t="s">
        <v>363</v>
      </c>
      <c r="C195" s="335">
        <f>C189+C194</f>
        <v>13201.293029999997</v>
      </c>
      <c r="D195" s="335">
        <f t="shared" ref="D195:AC195" si="24">D189+D194</f>
        <v>7451.9060999999992</v>
      </c>
      <c r="E195" s="335">
        <f t="shared" si="24"/>
        <v>0</v>
      </c>
      <c r="F195" s="335">
        <f t="shared" si="24"/>
        <v>6</v>
      </c>
      <c r="G195" s="335">
        <f t="shared" si="24"/>
        <v>123.17501</v>
      </c>
      <c r="H195" s="335">
        <f t="shared" si="24"/>
        <v>1.3096099999999999</v>
      </c>
      <c r="I195" s="335">
        <f t="shared" si="24"/>
        <v>1</v>
      </c>
      <c r="J195" s="335">
        <f t="shared" si="24"/>
        <v>4.4133900000000006</v>
      </c>
      <c r="K195" s="335">
        <f t="shared" si="24"/>
        <v>4</v>
      </c>
      <c r="L195" s="335">
        <f t="shared" si="24"/>
        <v>0.51919000000000004</v>
      </c>
      <c r="M195" s="335">
        <f t="shared" si="24"/>
        <v>0.82799999999999996</v>
      </c>
      <c r="N195" s="335">
        <f t="shared" si="24"/>
        <v>0.89700000000000002</v>
      </c>
      <c r="O195" s="335">
        <f t="shared" si="24"/>
        <v>19.263000000000002</v>
      </c>
      <c r="P195" s="335">
        <f t="shared" si="24"/>
        <v>0.42499999999999999</v>
      </c>
      <c r="Q195" s="335">
        <f t="shared" si="24"/>
        <v>0.15</v>
      </c>
      <c r="R195" s="335">
        <f t="shared" si="24"/>
        <v>6.5</v>
      </c>
      <c r="S195" s="335">
        <f t="shared" si="24"/>
        <v>2915.0652700000001</v>
      </c>
      <c r="T195" s="335">
        <f t="shared" si="24"/>
        <v>19.429069999999999</v>
      </c>
      <c r="U195" s="335">
        <f t="shared" si="24"/>
        <v>887.87618000000009</v>
      </c>
      <c r="V195" s="335">
        <f t="shared" si="24"/>
        <v>552.72289000000001</v>
      </c>
      <c r="W195" s="335">
        <f t="shared" si="24"/>
        <v>74.836939999999998</v>
      </c>
      <c r="X195" s="335">
        <f t="shared" si="24"/>
        <v>79.230800000000002</v>
      </c>
      <c r="Y195" s="335">
        <f t="shared" si="24"/>
        <v>36.611539999999998</v>
      </c>
      <c r="Z195" s="335">
        <f t="shared" si="24"/>
        <v>122.09577</v>
      </c>
      <c r="AA195" s="335">
        <f t="shared" si="24"/>
        <v>1040.1067499999999</v>
      </c>
      <c r="AB195" s="335">
        <f t="shared" si="24"/>
        <v>0</v>
      </c>
      <c r="AC195" s="359">
        <f t="shared" si="24"/>
        <v>26549.654539999996</v>
      </c>
    </row>
    <row r="196" spans="2:32" ht="13.5">
      <c r="B196" s="268"/>
      <c r="C196" s="267"/>
      <c r="D196" s="204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E196" s="204"/>
      <c r="AF196" s="204"/>
    </row>
    <row r="197" spans="2:32" ht="13.5">
      <c r="B197" s="268" t="s">
        <v>488</v>
      </c>
      <c r="C197" s="267"/>
      <c r="D197" s="267"/>
      <c r="E197" s="267"/>
      <c r="F197" s="267"/>
    </row>
    <row r="198" spans="2:32" ht="13.5">
      <c r="B198" s="268"/>
      <c r="C198" s="267"/>
      <c r="D198" s="267"/>
      <c r="E198" s="267"/>
      <c r="F198" s="267"/>
      <c r="G198" s="267"/>
      <c r="H198" s="267"/>
      <c r="I198" s="267"/>
    </row>
    <row r="199" spans="2:32" ht="26.25" thickBot="1">
      <c r="B199" s="238"/>
      <c r="C199" s="229" t="s">
        <v>483</v>
      </c>
      <c r="D199" s="544" t="s">
        <v>487</v>
      </c>
      <c r="E199" s="267"/>
      <c r="F199" s="267"/>
      <c r="G199" s="267"/>
      <c r="H199" s="267"/>
      <c r="I199" s="267"/>
    </row>
    <row r="200" spans="2:32" ht="13.5">
      <c r="B200" s="11" t="s">
        <v>67</v>
      </c>
      <c r="C200" s="12">
        <f t="shared" ref="C200:C218" si="25">E226*$C$220</f>
        <v>6.8351841126797641</v>
      </c>
      <c r="D200" s="267">
        <f>AC171+C200</f>
        <v>19.692704112679763</v>
      </c>
      <c r="E200" s="267"/>
      <c r="F200" s="267"/>
      <c r="G200" s="267"/>
      <c r="H200" s="267"/>
      <c r="I200" s="267"/>
    </row>
    <row r="201" spans="2:32" ht="13.5">
      <c r="B201" s="11" t="s">
        <v>68</v>
      </c>
      <c r="C201" s="12">
        <f t="shared" si="25"/>
        <v>1.0753290374395412</v>
      </c>
      <c r="D201" s="267">
        <f t="shared" ref="D201:D218" si="26">AC172+C201</f>
        <v>1.0753290374395412</v>
      </c>
      <c r="E201" s="267"/>
      <c r="F201" s="267"/>
      <c r="G201" s="267"/>
      <c r="H201" s="267"/>
      <c r="I201" s="267"/>
    </row>
    <row r="202" spans="2:32" ht="13.5">
      <c r="B202" s="11" t="s">
        <v>69</v>
      </c>
      <c r="C202" s="12">
        <f t="shared" si="25"/>
        <v>0.85961206817040237</v>
      </c>
      <c r="D202" s="267">
        <f t="shared" si="26"/>
        <v>0.85961206817040237</v>
      </c>
      <c r="E202" s="267"/>
      <c r="F202" s="267"/>
      <c r="G202" s="267"/>
      <c r="H202" s="267"/>
      <c r="I202" s="267"/>
    </row>
    <row r="203" spans="2:32" ht="13.5">
      <c r="B203" s="11" t="s">
        <v>70</v>
      </c>
      <c r="C203" s="12">
        <f t="shared" si="25"/>
        <v>0.89823426913435866</v>
      </c>
      <c r="D203" s="267">
        <f t="shared" si="26"/>
        <v>0.89823426913435866</v>
      </c>
      <c r="E203" s="267"/>
      <c r="F203" s="267"/>
      <c r="G203" s="267"/>
      <c r="H203" s="267"/>
      <c r="I203" s="267"/>
    </row>
    <row r="204" spans="2:32" ht="13.5">
      <c r="B204" s="11" t="s">
        <v>71</v>
      </c>
      <c r="C204" s="12">
        <f t="shared" si="25"/>
        <v>1.7107422720543639</v>
      </c>
      <c r="D204" s="267">
        <f t="shared" si="26"/>
        <v>1.7107422720543639</v>
      </c>
      <c r="E204" s="267"/>
      <c r="F204" s="267"/>
      <c r="G204" s="267"/>
      <c r="H204" s="267"/>
      <c r="I204" s="267"/>
    </row>
    <row r="205" spans="2:32" ht="13.5">
      <c r="B205" s="11" t="s">
        <v>72</v>
      </c>
      <c r="C205" s="12">
        <f t="shared" si="25"/>
        <v>0.4775437270216325</v>
      </c>
      <c r="D205" s="267">
        <f t="shared" si="26"/>
        <v>0.4775437270216325</v>
      </c>
      <c r="E205" s="267"/>
      <c r="F205" s="267"/>
      <c r="G205" s="267"/>
      <c r="H205" s="267"/>
      <c r="I205" s="267"/>
    </row>
    <row r="206" spans="2:32" ht="13.5">
      <c r="B206" s="11" t="s">
        <v>73</v>
      </c>
      <c r="C206" s="12">
        <f t="shared" si="25"/>
        <v>2.0206283167630708</v>
      </c>
      <c r="D206" s="267">
        <f t="shared" si="26"/>
        <v>2.0206283167630708</v>
      </c>
      <c r="E206" s="267"/>
      <c r="F206" s="267"/>
      <c r="G206" s="267"/>
      <c r="H206" s="267"/>
      <c r="I206" s="267"/>
    </row>
    <row r="207" spans="2:32" ht="13.5">
      <c r="B207" s="11" t="s">
        <v>74</v>
      </c>
      <c r="C207" s="12">
        <f t="shared" si="25"/>
        <v>1.6833553171932727</v>
      </c>
      <c r="D207" s="267">
        <f t="shared" si="26"/>
        <v>1.6833553171932727</v>
      </c>
      <c r="E207" s="267"/>
      <c r="F207" s="267"/>
      <c r="G207" s="267"/>
      <c r="H207" s="267"/>
      <c r="I207" s="267"/>
    </row>
    <row r="208" spans="2:32" ht="13.5">
      <c r="B208" s="11" t="s">
        <v>75</v>
      </c>
      <c r="C208" s="12">
        <f t="shared" si="25"/>
        <v>6.1133412139249685</v>
      </c>
      <c r="D208" s="267">
        <f t="shared" si="26"/>
        <v>6.1133412139249685</v>
      </c>
      <c r="E208" s="267"/>
      <c r="F208" s="267"/>
      <c r="G208" s="267"/>
      <c r="H208" s="267"/>
      <c r="I208" s="267"/>
    </row>
    <row r="209" spans="2:9" ht="13.5">
      <c r="B209" s="11" t="s">
        <v>76</v>
      </c>
      <c r="C209" s="12">
        <f t="shared" si="25"/>
        <v>4.0623500280001048</v>
      </c>
      <c r="D209" s="267">
        <f t="shared" si="26"/>
        <v>4.0623500280001048</v>
      </c>
      <c r="E209" s="267"/>
      <c r="F209" s="267"/>
      <c r="G209" s="267"/>
      <c r="H209" s="267"/>
      <c r="I209" s="267"/>
    </row>
    <row r="210" spans="2:9" ht="13.5">
      <c r="B210" s="11" t="s">
        <v>77</v>
      </c>
      <c r="C210" s="12">
        <f t="shared" si="25"/>
        <v>0.89201312333992</v>
      </c>
      <c r="D210" s="267">
        <f t="shared" si="26"/>
        <v>0.89201312333992</v>
      </c>
      <c r="E210" s="267"/>
      <c r="F210" s="267"/>
      <c r="G210" s="267"/>
      <c r="H210" s="267"/>
      <c r="I210" s="267"/>
    </row>
    <row r="211" spans="2:9" ht="13.5">
      <c r="B211" s="11" t="s">
        <v>78</v>
      </c>
      <c r="C211" s="12">
        <f t="shared" si="25"/>
        <v>2.2298169884541714</v>
      </c>
      <c r="D211" s="267">
        <f t="shared" si="26"/>
        <v>2.2298169884541714</v>
      </c>
      <c r="E211" s="267"/>
      <c r="F211" s="267"/>
      <c r="G211" s="267"/>
      <c r="H211" s="267"/>
      <c r="I211" s="267"/>
    </row>
    <row r="212" spans="2:9" ht="13.5">
      <c r="B212" s="11" t="s">
        <v>79</v>
      </c>
      <c r="C212" s="12">
        <f t="shared" si="25"/>
        <v>5.2445398153069611</v>
      </c>
      <c r="D212" s="267">
        <f t="shared" si="26"/>
        <v>26504.045979815302</v>
      </c>
      <c r="E212" s="267"/>
      <c r="F212" s="267"/>
      <c r="G212" s="267"/>
      <c r="H212" s="267"/>
      <c r="I212" s="267"/>
    </row>
    <row r="213" spans="2:9" ht="13.5">
      <c r="B213" s="11" t="s">
        <v>80</v>
      </c>
      <c r="C213" s="12">
        <f t="shared" si="25"/>
        <v>1.1936634320126203</v>
      </c>
      <c r="D213" s="267">
        <f t="shared" si="26"/>
        <v>1.1936634320126203</v>
      </c>
      <c r="E213" s="267"/>
      <c r="F213" s="267"/>
      <c r="G213" s="267"/>
      <c r="H213" s="267"/>
      <c r="I213" s="267"/>
    </row>
    <row r="214" spans="2:9" ht="13.5">
      <c r="B214" s="11" t="s">
        <v>81</v>
      </c>
      <c r="C214" s="12">
        <f t="shared" si="25"/>
        <v>0.52124918829826938</v>
      </c>
      <c r="D214" s="267">
        <f t="shared" si="26"/>
        <v>0.52124918829826938</v>
      </c>
      <c r="E214" s="267"/>
      <c r="F214" s="267"/>
      <c r="G214" s="267"/>
      <c r="H214" s="267"/>
      <c r="I214" s="267"/>
    </row>
    <row r="215" spans="2:9" ht="13.5">
      <c r="B215" s="11" t="s">
        <v>82</v>
      </c>
      <c r="C215" s="12">
        <f t="shared" si="25"/>
        <v>1.7811719726219157</v>
      </c>
      <c r="D215" s="267">
        <f t="shared" si="26"/>
        <v>1.7811719726219157</v>
      </c>
      <c r="E215" s="267"/>
      <c r="F215" s="267"/>
      <c r="G215" s="267"/>
      <c r="H215" s="267"/>
      <c r="I215" s="267"/>
    </row>
    <row r="216" spans="2:9" ht="13.5">
      <c r="B216" s="11" t="s">
        <v>83</v>
      </c>
      <c r="C216" s="12">
        <f t="shared" si="25"/>
        <v>0.2587621559169257</v>
      </c>
      <c r="D216" s="267">
        <f t="shared" si="26"/>
        <v>0.2587621559169257</v>
      </c>
      <c r="E216" s="267"/>
      <c r="F216" s="267"/>
      <c r="G216" s="267"/>
      <c r="H216" s="267"/>
      <c r="I216" s="267"/>
    </row>
    <row r="217" spans="2:9" ht="13.5">
      <c r="B217" s="11" t="s">
        <v>84</v>
      </c>
      <c r="C217" s="12">
        <f t="shared" si="25"/>
        <v>0.13804296166774149</v>
      </c>
      <c r="D217" s="267">
        <f t="shared" si="26"/>
        <v>0.13804296166774149</v>
      </c>
      <c r="E217" s="267"/>
      <c r="F217" s="267"/>
      <c r="G217" s="267"/>
      <c r="H217" s="267"/>
      <c r="I217" s="267"/>
    </row>
    <row r="218" spans="2:9" ht="14.25" thickBot="1">
      <c r="B218" s="479" t="s">
        <v>164</v>
      </c>
      <c r="C218" s="536">
        <f t="shared" si="25"/>
        <v>37.995579999999997</v>
      </c>
      <c r="D218" s="537">
        <f t="shared" si="26"/>
        <v>26549.654539999996</v>
      </c>
      <c r="E218" s="267"/>
      <c r="F218" s="267"/>
      <c r="G218" s="267"/>
      <c r="H218" s="267"/>
      <c r="I218" s="267"/>
    </row>
    <row r="219" spans="2:9" ht="13.5">
      <c r="B219" s="268"/>
      <c r="C219" s="267"/>
      <c r="D219" s="267"/>
      <c r="E219" s="267"/>
      <c r="F219" s="267"/>
      <c r="G219" s="267"/>
      <c r="H219" s="267"/>
      <c r="I219" s="267"/>
    </row>
    <row r="220" spans="2:9" ht="13.5">
      <c r="B220" s="268"/>
      <c r="C220" s="12">
        <f>AC192</f>
        <v>37.995580000000004</v>
      </c>
      <c r="D220" s="267"/>
      <c r="E220" s="267"/>
      <c r="F220" s="267"/>
      <c r="G220" s="267"/>
      <c r="H220" s="267"/>
      <c r="I220" s="267"/>
    </row>
    <row r="221" spans="2:9">
      <c r="B221" s="73"/>
    </row>
    <row r="223" spans="2:9">
      <c r="B223" s="553" t="s">
        <v>678</v>
      </c>
    </row>
    <row r="224" spans="2:9" ht="27" customHeight="1">
      <c r="D224" s="186"/>
      <c r="E224" s="186"/>
    </row>
    <row r="225" spans="2:12" ht="26.25" thickBot="1">
      <c r="B225" s="534"/>
      <c r="C225" s="229" t="s">
        <v>149</v>
      </c>
      <c r="D225" s="535" t="s">
        <v>484</v>
      </c>
      <c r="E225" s="535" t="s">
        <v>485</v>
      </c>
      <c r="F225" s="483" t="s">
        <v>140</v>
      </c>
      <c r="G225" s="483" t="s">
        <v>141</v>
      </c>
      <c r="H225" s="483" t="s">
        <v>142</v>
      </c>
      <c r="I225" s="544" t="s">
        <v>143</v>
      </c>
    </row>
    <row r="226" spans="2:12">
      <c r="B226" s="11" t="s">
        <v>67</v>
      </c>
      <c r="C226" s="73">
        <f t="shared" ref="C226:C244" si="27">D200</f>
        <v>19.692704112679763</v>
      </c>
      <c r="D226" s="192">
        <f>+'332A'!E174</f>
        <v>0.13378993692228947</v>
      </c>
      <c r="E226" s="192">
        <f>+D141</f>
        <v>0.17989419065795978</v>
      </c>
      <c r="F226" s="73">
        <f>0.75*C226</f>
        <v>14.769528084509822</v>
      </c>
      <c r="G226" s="73">
        <f>D226*$G$247</f>
        <v>444.00957577689695</v>
      </c>
      <c r="H226" s="73">
        <f>E226*$H$247</f>
        <v>597.0160769652158</v>
      </c>
      <c r="I226" s="73">
        <f>F226+G226+H226</f>
        <v>1055.7951808266225</v>
      </c>
      <c r="K226" s="192"/>
      <c r="L226" s="192"/>
    </row>
    <row r="227" spans="2:12">
      <c r="B227" s="11" t="s">
        <v>68</v>
      </c>
      <c r="C227" s="73">
        <f t="shared" si="27"/>
        <v>1.0753290374395412</v>
      </c>
      <c r="D227" s="192">
        <f>+'332A'!E175</f>
        <v>3.1594465438221329E-2</v>
      </c>
      <c r="E227" s="192">
        <f t="shared" ref="E227:E243" si="28">+D142</f>
        <v>2.8301424466728526E-2</v>
      </c>
      <c r="F227" s="73">
        <f t="shared" ref="F227:F243" si="29">0.75*C227</f>
        <v>0.80649677807965592</v>
      </c>
      <c r="G227" s="73">
        <f t="shared" ref="G227:G243" si="30">D227*$G$247</f>
        <v>104.85276784509324</v>
      </c>
      <c r="H227" s="73">
        <f t="shared" ref="H227:H243" si="31">E227*$H$247</f>
        <v>93.924130322693244</v>
      </c>
      <c r="I227" s="73">
        <f t="shared" ref="I227:I243" si="32">F227+G227+H227</f>
        <v>199.58339494586613</v>
      </c>
      <c r="K227" s="192"/>
      <c r="L227" s="192"/>
    </row>
    <row r="228" spans="2:12">
      <c r="B228" s="11" t="s">
        <v>69</v>
      </c>
      <c r="C228" s="73">
        <f t="shared" si="27"/>
        <v>0.85961206817040237</v>
      </c>
      <c r="D228" s="192">
        <f>+'332A'!E176</f>
        <v>1.9842699140821856E-2</v>
      </c>
      <c r="E228" s="192">
        <f t="shared" si="28"/>
        <v>2.262400174363445E-2</v>
      </c>
      <c r="F228" s="73">
        <f t="shared" si="29"/>
        <v>0.64470905112780175</v>
      </c>
      <c r="G228" s="73">
        <f t="shared" si="30"/>
        <v>65.852100916246883</v>
      </c>
      <c r="H228" s="73">
        <f t="shared" si="31"/>
        <v>75.082428825731526</v>
      </c>
      <c r="I228" s="73">
        <f t="shared" si="32"/>
        <v>141.57923879310621</v>
      </c>
      <c r="K228" s="192"/>
      <c r="L228" s="192"/>
    </row>
    <row r="229" spans="2:12">
      <c r="B229" s="11" t="s">
        <v>70</v>
      </c>
      <c r="C229" s="73">
        <f t="shared" si="27"/>
        <v>0.89823426913435866</v>
      </c>
      <c r="D229" s="192">
        <f>+'332A'!E177</f>
        <v>2.5345554959636595E-2</v>
      </c>
      <c r="E229" s="192">
        <f t="shared" si="28"/>
        <v>2.3640493687275166E-2</v>
      </c>
      <c r="F229" s="73">
        <f t="shared" si="29"/>
        <v>0.67367570185076897</v>
      </c>
      <c r="G229" s="73">
        <f t="shared" si="30"/>
        <v>84.11446603786689</v>
      </c>
      <c r="H229" s="73">
        <f t="shared" si="31"/>
        <v>78.455867569025799</v>
      </c>
      <c r="I229" s="73">
        <f t="shared" si="32"/>
        <v>163.24400930874344</v>
      </c>
      <c r="K229" s="192"/>
      <c r="L229" s="192"/>
    </row>
    <row r="230" spans="2:12">
      <c r="B230" s="11" t="s">
        <v>71</v>
      </c>
      <c r="C230" s="73">
        <f t="shared" si="27"/>
        <v>1.7107422720543639</v>
      </c>
      <c r="D230" s="192">
        <f>+'332A'!E178</f>
        <v>3.8350795770566055E-2</v>
      </c>
      <c r="E230" s="192">
        <f t="shared" si="28"/>
        <v>4.5024770566849191E-2</v>
      </c>
      <c r="F230" s="73">
        <f t="shared" si="29"/>
        <v>1.283056704040773</v>
      </c>
      <c r="G230" s="73">
        <f t="shared" si="30"/>
        <v>127.27504738032772</v>
      </c>
      <c r="H230" s="73">
        <f t="shared" si="31"/>
        <v>149.42401303657573</v>
      </c>
      <c r="I230" s="73">
        <f t="shared" si="32"/>
        <v>277.98211712094422</v>
      </c>
      <c r="K230" s="192"/>
      <c r="L230" s="192"/>
    </row>
    <row r="231" spans="2:12">
      <c r="B231" s="11" t="s">
        <v>72</v>
      </c>
      <c r="C231" s="73">
        <f t="shared" si="27"/>
        <v>0.4775437270216325</v>
      </c>
      <c r="D231" s="192">
        <f>+'332A'!E179</f>
        <v>1.151984076703929E-2</v>
      </c>
      <c r="E231" s="192">
        <f t="shared" si="28"/>
        <v>1.2568402088391136E-2</v>
      </c>
      <c r="F231" s="73">
        <f t="shared" si="29"/>
        <v>0.35815779526622438</v>
      </c>
      <c r="G231" s="73">
        <f t="shared" si="30"/>
        <v>38.230974090087713</v>
      </c>
      <c r="H231" s="73">
        <f t="shared" si="31"/>
        <v>41.710841695824897</v>
      </c>
      <c r="I231" s="73">
        <f t="shared" si="32"/>
        <v>80.299973581178833</v>
      </c>
      <c r="K231" s="192"/>
      <c r="L231" s="192"/>
    </row>
    <row r="232" spans="2:12">
      <c r="B232" s="11" t="s">
        <v>73</v>
      </c>
      <c r="C232" s="73">
        <f t="shared" si="27"/>
        <v>2.0206283167630708</v>
      </c>
      <c r="D232" s="192">
        <f>+'332A'!E180</f>
        <v>5.0073733993607643E-2</v>
      </c>
      <c r="E232" s="192">
        <f t="shared" si="28"/>
        <v>5.3180615133735835E-2</v>
      </c>
      <c r="F232" s="73">
        <f t="shared" si="29"/>
        <v>1.515471237572303</v>
      </c>
      <c r="G232" s="73">
        <f t="shared" si="30"/>
        <v>166.18004238226715</v>
      </c>
      <c r="H232" s="73">
        <f t="shared" si="31"/>
        <v>176.49087000317277</v>
      </c>
      <c r="I232" s="73">
        <f t="shared" si="32"/>
        <v>344.18638362301226</v>
      </c>
      <c r="K232" s="192"/>
      <c r="L232" s="192"/>
    </row>
    <row r="233" spans="2:12">
      <c r="B233" s="11" t="s">
        <v>74</v>
      </c>
      <c r="C233" s="73">
        <f t="shared" si="27"/>
        <v>1.6833553171932727</v>
      </c>
      <c r="D233" s="192">
        <f>+'332A'!E181</f>
        <v>3.4451673011252522E-2</v>
      </c>
      <c r="E233" s="192">
        <f t="shared" si="28"/>
        <v>4.4303977388771863E-2</v>
      </c>
      <c r="F233" s="73">
        <f t="shared" si="29"/>
        <v>1.2625164878949544</v>
      </c>
      <c r="G233" s="73">
        <f t="shared" si="30"/>
        <v>114.33500209672448</v>
      </c>
      <c r="H233" s="73">
        <f t="shared" si="31"/>
        <v>147.03191180248299</v>
      </c>
      <c r="I233" s="73">
        <f t="shared" si="32"/>
        <v>262.62943038710245</v>
      </c>
      <c r="K233" s="192"/>
      <c r="L233" s="192"/>
    </row>
    <row r="234" spans="2:12">
      <c r="B234" s="11" t="s">
        <v>75</v>
      </c>
      <c r="C234" s="73">
        <f t="shared" si="27"/>
        <v>6.1133412139249685</v>
      </c>
      <c r="D234" s="192">
        <f>+'332A'!E182</f>
        <v>0.18984655263143493</v>
      </c>
      <c r="E234" s="192">
        <f t="shared" si="28"/>
        <v>0.16089611512510055</v>
      </c>
      <c r="F234" s="73">
        <f t="shared" si="29"/>
        <v>4.5850059104437264</v>
      </c>
      <c r="G234" s="73">
        <f t="shared" si="30"/>
        <v>630.04504849681564</v>
      </c>
      <c r="H234" s="73">
        <f t="shared" si="31"/>
        <v>533.96703417493597</v>
      </c>
      <c r="I234" s="73">
        <f t="shared" si="32"/>
        <v>1168.5970885821953</v>
      </c>
      <c r="K234" s="192"/>
      <c r="L234" s="192"/>
    </row>
    <row r="235" spans="2:12">
      <c r="B235" s="11" t="s">
        <v>76</v>
      </c>
      <c r="C235" s="73">
        <f t="shared" si="27"/>
        <v>4.0623500280001048</v>
      </c>
      <c r="D235" s="192">
        <f>+'332A'!E183</f>
        <v>9.3850507822777027E-2</v>
      </c>
      <c r="E235" s="192">
        <f t="shared" si="28"/>
        <v>0.10691638416889819</v>
      </c>
      <c r="F235" s="73">
        <f t="shared" si="29"/>
        <v>3.0467625210000788</v>
      </c>
      <c r="G235" s="73">
        <f t="shared" si="30"/>
        <v>311.46232013728718</v>
      </c>
      <c r="H235" s="73">
        <f t="shared" si="31"/>
        <v>354.82413304377144</v>
      </c>
      <c r="I235" s="73">
        <f t="shared" si="32"/>
        <v>669.33321570205862</v>
      </c>
      <c r="K235" s="192"/>
      <c r="L235" s="192"/>
    </row>
    <row r="236" spans="2:12">
      <c r="B236" s="11" t="s">
        <v>77</v>
      </c>
      <c r="C236" s="73">
        <f t="shared" si="27"/>
        <v>0.89201312333992</v>
      </c>
      <c r="D236" s="192">
        <f>+'332A'!E184</f>
        <v>1.6070530507501984E-2</v>
      </c>
      <c r="E236" s="192">
        <f t="shared" si="28"/>
        <v>2.3476760279483033E-2</v>
      </c>
      <c r="F236" s="73">
        <f t="shared" si="29"/>
        <v>0.66900984250494</v>
      </c>
      <c r="G236" s="73">
        <f t="shared" si="30"/>
        <v>53.333379156088562</v>
      </c>
      <c r="H236" s="73">
        <f t="shared" si="31"/>
        <v>77.912484392333539</v>
      </c>
      <c r="I236" s="73">
        <f t="shared" si="32"/>
        <v>131.91487339092703</v>
      </c>
      <c r="K236" s="192"/>
      <c r="L236" s="192"/>
    </row>
    <row r="237" spans="2:12">
      <c r="B237" s="11" t="s">
        <v>78</v>
      </c>
      <c r="C237" s="73">
        <f t="shared" si="27"/>
        <v>2.2298169884541714</v>
      </c>
      <c r="D237" s="192">
        <f>+'332A'!E185</f>
        <v>5.1984015903531119E-2</v>
      </c>
      <c r="E237" s="192">
        <f t="shared" si="28"/>
        <v>5.8686220567080997E-2</v>
      </c>
      <c r="F237" s="73">
        <f t="shared" si="29"/>
        <v>1.6723627413406286</v>
      </c>
      <c r="G237" s="73">
        <f t="shared" si="30"/>
        <v>172.51970798007713</v>
      </c>
      <c r="H237" s="73">
        <f t="shared" si="31"/>
        <v>194.76236028928039</v>
      </c>
      <c r="I237" s="73">
        <f t="shared" si="32"/>
        <v>368.95443101069816</v>
      </c>
      <c r="K237" s="192"/>
      <c r="L237" s="192"/>
    </row>
    <row r="238" spans="2:12">
      <c r="B238" s="11" t="s">
        <v>79</v>
      </c>
      <c r="C238" s="73">
        <f t="shared" si="27"/>
        <v>26504.045979815302</v>
      </c>
      <c r="D238" s="192">
        <f>+'332A'!E186</f>
        <v>0.18854638920286074</v>
      </c>
      <c r="E238" s="192">
        <f t="shared" si="28"/>
        <v>0.13803026076472474</v>
      </c>
      <c r="F238" s="73">
        <f t="shared" si="29"/>
        <v>19878.034484861477</v>
      </c>
      <c r="G238" s="73">
        <f t="shared" si="30"/>
        <v>625.73018726254224</v>
      </c>
      <c r="H238" s="73">
        <f t="shared" si="31"/>
        <v>458.08196742119469</v>
      </c>
      <c r="I238" s="73">
        <f t="shared" si="32"/>
        <v>20961.846639545216</v>
      </c>
      <c r="K238" s="192"/>
      <c r="L238" s="192"/>
    </row>
    <row r="239" spans="2:12">
      <c r="B239" s="11" t="s">
        <v>80</v>
      </c>
      <c r="C239" s="73">
        <f t="shared" si="27"/>
        <v>1.1936634320126203</v>
      </c>
      <c r="D239" s="192">
        <f>+'332A'!E187</f>
        <v>2.5632111095104628E-2</v>
      </c>
      <c r="E239" s="192">
        <f t="shared" si="28"/>
        <v>3.1415849738643815E-2</v>
      </c>
      <c r="F239" s="73">
        <f t="shared" si="29"/>
        <v>0.8952475740094652</v>
      </c>
      <c r="G239" s="73">
        <f t="shared" si="30"/>
        <v>85.065461838241106</v>
      </c>
      <c r="H239" s="73">
        <f t="shared" si="31"/>
        <v>104.25999470519281</v>
      </c>
      <c r="I239" s="73">
        <f t="shared" si="32"/>
        <v>190.22070411744338</v>
      </c>
      <c r="K239" s="192"/>
      <c r="L239" s="192"/>
    </row>
    <row r="240" spans="2:12">
      <c r="B240" s="11" t="s">
        <v>81</v>
      </c>
      <c r="C240" s="73">
        <f t="shared" si="27"/>
        <v>0.52124918829826938</v>
      </c>
      <c r="D240" s="192">
        <f>+'332A'!E188</f>
        <v>1.7210543757935355E-2</v>
      </c>
      <c r="E240" s="192">
        <f t="shared" si="28"/>
        <v>1.3718679601634434E-2</v>
      </c>
      <c r="F240" s="73">
        <f t="shared" si="29"/>
        <v>0.39093689122370201</v>
      </c>
      <c r="G240" s="73">
        <f t="shared" si="30"/>
        <v>57.116748902342124</v>
      </c>
      <c r="H240" s="73">
        <f t="shared" si="31"/>
        <v>45.528275521042374</v>
      </c>
      <c r="I240" s="73">
        <f t="shared" si="32"/>
        <v>103.0359613146082</v>
      </c>
      <c r="K240" s="192"/>
      <c r="L240" s="192"/>
    </row>
    <row r="241" spans="2:12">
      <c r="B241" s="11" t="s">
        <v>82</v>
      </c>
      <c r="C241" s="73">
        <f t="shared" si="27"/>
        <v>1.7811719726219157</v>
      </c>
      <c r="D241" s="192">
        <f>+'332A'!E189</f>
        <v>6.167621987288413E-2</v>
      </c>
      <c r="E241" s="192">
        <f t="shared" si="28"/>
        <v>4.6878399345974334E-2</v>
      </c>
      <c r="F241" s="73">
        <f t="shared" si="29"/>
        <v>1.3358789794664367</v>
      </c>
      <c r="G241" s="73">
        <f t="shared" si="30"/>
        <v>204.68529136976952</v>
      </c>
      <c r="H241" s="73">
        <f t="shared" si="31"/>
        <v>155.57566350297253</v>
      </c>
      <c r="I241" s="73">
        <f t="shared" si="32"/>
        <v>361.59683385220848</v>
      </c>
      <c r="K241" s="192"/>
      <c r="L241" s="192"/>
    </row>
    <row r="242" spans="2:12">
      <c r="B242" s="11" t="s">
        <v>83</v>
      </c>
      <c r="C242" s="73">
        <f t="shared" si="27"/>
        <v>0.2587621559169257</v>
      </c>
      <c r="D242" s="192">
        <f>+'332A'!E190</f>
        <v>7.3688933757223418E-3</v>
      </c>
      <c r="E242" s="192">
        <f t="shared" si="28"/>
        <v>6.8103225669124056E-3</v>
      </c>
      <c r="F242" s="73">
        <f t="shared" si="29"/>
        <v>0.19407161693769426</v>
      </c>
      <c r="G242" s="73">
        <f t="shared" si="30"/>
        <v>24.45519668344032</v>
      </c>
      <c r="H242" s="73">
        <f t="shared" si="31"/>
        <v>22.601463932186299</v>
      </c>
      <c r="I242" s="73">
        <f t="shared" si="32"/>
        <v>47.250732232564317</v>
      </c>
      <c r="K242" s="192"/>
      <c r="L242" s="192"/>
    </row>
    <row r="243" spans="2:12">
      <c r="B243" s="11" t="s">
        <v>84</v>
      </c>
      <c r="C243" s="73">
        <f t="shared" si="27"/>
        <v>0.13804296166774149</v>
      </c>
      <c r="D243" s="192">
        <f>+'332A'!E191</f>
        <v>2.8455358268129811E-3</v>
      </c>
      <c r="E243" s="192">
        <f t="shared" si="28"/>
        <v>3.6331321082015717E-3</v>
      </c>
      <c r="F243" s="73">
        <f t="shared" si="29"/>
        <v>0.10353222125080612</v>
      </c>
      <c r="G243" s="73">
        <f t="shared" si="30"/>
        <v>9.4434991478847383</v>
      </c>
      <c r="H243" s="73">
        <f t="shared" si="31"/>
        <v>12.057300296366702</v>
      </c>
      <c r="I243" s="73">
        <f t="shared" si="32"/>
        <v>21.604331665502244</v>
      </c>
      <c r="K243" s="192"/>
      <c r="L243" s="192"/>
    </row>
    <row r="244" spans="2:12" ht="13.5" thickBot="1">
      <c r="B244" s="479" t="s">
        <v>164</v>
      </c>
      <c r="C244" s="314">
        <f t="shared" si="27"/>
        <v>26549.654539999996</v>
      </c>
      <c r="D244" s="484">
        <f t="shared" ref="D244:I244" si="33">SUM(D226:D243)</f>
        <v>0.99999999999999989</v>
      </c>
      <c r="E244" s="467">
        <f t="shared" si="33"/>
        <v>0.99999999999999989</v>
      </c>
      <c r="F244" s="314">
        <f t="shared" si="33"/>
        <v>19912.240904999995</v>
      </c>
      <c r="G244" s="314">
        <f t="shared" si="33"/>
        <v>3318.706817499999</v>
      </c>
      <c r="H244" s="314">
        <f t="shared" si="33"/>
        <v>3318.706817499999</v>
      </c>
      <c r="I244" s="314">
        <f t="shared" si="33"/>
        <v>26549.654539999996</v>
      </c>
      <c r="K244" s="192"/>
      <c r="L244" s="192"/>
    </row>
    <row r="246" spans="2:12">
      <c r="B246" s="11" t="s">
        <v>144</v>
      </c>
      <c r="C246" s="193">
        <v>0.75</v>
      </c>
      <c r="D246" s="190">
        <v>0.125</v>
      </c>
      <c r="E246" s="190">
        <v>0.125</v>
      </c>
      <c r="F246" s="73"/>
      <c r="G246" s="73"/>
      <c r="H246" s="73"/>
    </row>
    <row r="247" spans="2:12">
      <c r="B247" s="11" t="s">
        <v>145</v>
      </c>
      <c r="F247" s="73">
        <f>C246*C244</f>
        <v>19912.240904999999</v>
      </c>
      <c r="G247" s="73">
        <f>0.125*C244</f>
        <v>3318.7068174999995</v>
      </c>
      <c r="H247" s="73">
        <f>G247</f>
        <v>3318.7068174999995</v>
      </c>
    </row>
    <row r="249" spans="2:12" ht="13.5">
      <c r="B249" s="268"/>
      <c r="C249" s="267"/>
      <c r="D249" s="267"/>
      <c r="E249" s="267"/>
      <c r="F249" s="267"/>
      <c r="G249" s="267"/>
      <c r="H249" s="267"/>
      <c r="I249" s="267"/>
    </row>
    <row r="250" spans="2:12" ht="13.5">
      <c r="B250" s="268"/>
      <c r="C250" s="267"/>
      <c r="D250" s="267"/>
      <c r="E250" s="267"/>
      <c r="F250" s="267"/>
      <c r="G250" s="267"/>
      <c r="H250" s="267"/>
      <c r="I250" s="267"/>
    </row>
    <row r="251" spans="2:12" ht="13.5">
      <c r="B251" s="268"/>
      <c r="C251" s="267"/>
      <c r="D251" s="267"/>
      <c r="E251" s="267"/>
      <c r="F251" s="267"/>
      <c r="G251" s="267"/>
      <c r="H251" s="267"/>
      <c r="I251" s="267"/>
    </row>
    <row r="252" spans="2:12" ht="13.5">
      <c r="B252" s="268"/>
      <c r="C252" s="267"/>
      <c r="D252" s="267"/>
      <c r="E252" s="267"/>
      <c r="F252" s="267"/>
      <c r="G252" s="267"/>
      <c r="H252" s="267"/>
      <c r="I252" s="267"/>
    </row>
    <row r="253" spans="2:12" ht="13.5">
      <c r="B253" s="268"/>
      <c r="C253" s="267"/>
      <c r="D253" s="267"/>
      <c r="E253" s="267"/>
      <c r="F253" s="267"/>
      <c r="G253" s="267"/>
      <c r="H253" s="267"/>
      <c r="I253" s="267"/>
    </row>
    <row r="254" spans="2:12" ht="13.5">
      <c r="B254" s="268"/>
      <c r="C254" s="267"/>
      <c r="D254" s="267"/>
      <c r="E254" s="267"/>
      <c r="F254" s="267"/>
      <c r="G254" s="267"/>
      <c r="H254" s="267"/>
      <c r="I254" s="267"/>
    </row>
    <row r="255" spans="2:12" ht="13.5">
      <c r="B255" s="268"/>
      <c r="C255" s="267"/>
      <c r="D255" s="267"/>
      <c r="E255" s="267"/>
      <c r="F255" s="267"/>
      <c r="G255" s="267"/>
      <c r="H255" s="267"/>
      <c r="I255" s="267"/>
    </row>
    <row r="256" spans="2:12" ht="13.5">
      <c r="B256" s="268"/>
      <c r="C256" s="267"/>
      <c r="D256" s="267"/>
      <c r="E256" s="267"/>
      <c r="F256" s="267"/>
      <c r="G256" s="267"/>
      <c r="H256" s="267"/>
      <c r="I256" s="267"/>
    </row>
    <row r="257" spans="2:9" ht="13.5">
      <c r="B257" s="268"/>
      <c r="C257" s="267"/>
      <c r="D257" s="267"/>
      <c r="E257" s="267"/>
      <c r="F257" s="267"/>
      <c r="G257" s="267"/>
      <c r="H257" s="267"/>
      <c r="I257" s="267"/>
    </row>
    <row r="258" spans="2:9" ht="13.5">
      <c r="B258" s="268"/>
      <c r="C258" s="267"/>
      <c r="D258" s="267"/>
      <c r="E258" s="267"/>
      <c r="F258" s="267"/>
      <c r="G258" s="267"/>
      <c r="H258" s="267"/>
      <c r="I258" s="267"/>
    </row>
    <row r="259" spans="2:9" ht="13.5">
      <c r="B259" s="268"/>
      <c r="C259" s="267"/>
      <c r="D259" s="267"/>
      <c r="E259" s="267"/>
      <c r="F259" s="267"/>
      <c r="G259" s="267"/>
      <c r="H259" s="267"/>
      <c r="I259" s="267"/>
    </row>
    <row r="260" spans="2:9" ht="13.5">
      <c r="B260" s="268"/>
      <c r="C260" s="267"/>
      <c r="D260" s="267"/>
      <c r="E260" s="267"/>
      <c r="F260" s="267"/>
      <c r="G260" s="267"/>
      <c r="H260" s="267"/>
      <c r="I260" s="267"/>
    </row>
    <row r="261" spans="2:9" ht="13.5">
      <c r="B261" s="268"/>
      <c r="C261" s="267"/>
      <c r="D261" s="267"/>
      <c r="E261" s="267"/>
      <c r="F261" s="267"/>
      <c r="G261" s="267"/>
      <c r="H261" s="267"/>
      <c r="I261" s="267"/>
    </row>
    <row r="262" spans="2:9" ht="13.5">
      <c r="B262" s="268"/>
      <c r="C262" s="267"/>
      <c r="D262" s="267"/>
      <c r="E262" s="267"/>
      <c r="F262" s="267"/>
      <c r="G262" s="267"/>
      <c r="H262" s="267"/>
      <c r="I262" s="267"/>
    </row>
    <row r="263" spans="2:9" ht="13.5">
      <c r="B263" s="268"/>
      <c r="C263" s="267"/>
      <c r="D263" s="267"/>
      <c r="E263" s="267"/>
      <c r="F263" s="267"/>
      <c r="G263" s="267"/>
      <c r="H263" s="267"/>
      <c r="I263" s="267"/>
    </row>
    <row r="264" spans="2:9" ht="13.5">
      <c r="B264" s="268"/>
      <c r="C264" s="267"/>
      <c r="D264" s="267"/>
      <c r="E264" s="267"/>
      <c r="F264" s="267"/>
      <c r="G264" s="267"/>
      <c r="H264" s="267"/>
      <c r="I264" s="267"/>
    </row>
    <row r="265" spans="2:9" ht="13.5">
      <c r="B265" s="268"/>
      <c r="C265" s="267"/>
      <c r="D265" s="267"/>
      <c r="E265" s="267"/>
      <c r="F265" s="267"/>
      <c r="G265" s="267"/>
      <c r="H265" s="267"/>
      <c r="I265" s="267"/>
    </row>
    <row r="266" spans="2:9" ht="13.5">
      <c r="B266" s="268"/>
      <c r="C266" s="267"/>
      <c r="D266" s="267"/>
      <c r="E266" s="267"/>
      <c r="F266" s="267"/>
      <c r="G266" s="267"/>
      <c r="H266" s="267"/>
      <c r="I266" s="267"/>
    </row>
    <row r="267" spans="2:9" ht="13.5">
      <c r="B267" s="268"/>
      <c r="C267" s="267"/>
      <c r="D267" s="267"/>
      <c r="E267" s="267"/>
      <c r="F267" s="267"/>
      <c r="G267" s="267"/>
      <c r="H267" s="267"/>
      <c r="I267" s="267"/>
    </row>
    <row r="268" spans="2:9" ht="13.5">
      <c r="B268" s="268"/>
      <c r="C268" s="267"/>
      <c r="D268" s="267"/>
      <c r="E268" s="267"/>
      <c r="F268" s="267"/>
      <c r="G268" s="267"/>
      <c r="H268" s="267"/>
      <c r="I268" s="267"/>
    </row>
    <row r="269" spans="2:9" ht="13.5">
      <c r="B269" s="268"/>
      <c r="C269" s="267"/>
      <c r="D269" s="267"/>
      <c r="E269" s="267"/>
      <c r="F269" s="267"/>
      <c r="G269" s="267"/>
      <c r="H269" s="267"/>
      <c r="I269" s="267"/>
    </row>
    <row r="270" spans="2:9" ht="13.5">
      <c r="B270" s="268"/>
      <c r="C270" s="267"/>
      <c r="D270" s="267"/>
      <c r="E270" s="267"/>
      <c r="F270" s="267"/>
      <c r="G270" s="267"/>
      <c r="H270" s="267"/>
      <c r="I270" s="267"/>
    </row>
    <row r="271" spans="2:9" ht="13.5">
      <c r="B271" s="268"/>
      <c r="C271" s="267"/>
      <c r="D271" s="267"/>
      <c r="E271" s="267"/>
      <c r="F271" s="267"/>
      <c r="G271" s="267"/>
      <c r="H271" s="267"/>
      <c r="I271" s="267"/>
    </row>
    <row r="272" spans="2:9" ht="13.5">
      <c r="B272" s="268"/>
      <c r="C272" s="267"/>
      <c r="D272" s="267"/>
      <c r="E272" s="267"/>
      <c r="F272" s="267"/>
      <c r="G272" s="267"/>
      <c r="H272" s="267"/>
      <c r="I272" s="267"/>
    </row>
    <row r="273" spans="2:9" ht="13.5">
      <c r="B273" s="268"/>
      <c r="C273" s="267"/>
      <c r="D273" s="267"/>
      <c r="E273" s="267"/>
      <c r="F273" s="267"/>
      <c r="G273" s="267"/>
      <c r="H273" s="267"/>
      <c r="I273" s="267"/>
    </row>
    <row r="274" spans="2:9" ht="13.5">
      <c r="B274" s="268"/>
      <c r="C274" s="267"/>
      <c r="D274" s="267"/>
      <c r="E274" s="267"/>
      <c r="F274" s="267"/>
      <c r="G274" s="267"/>
      <c r="H274" s="267"/>
      <c r="I274" s="267"/>
    </row>
    <row r="275" spans="2:9" ht="13.5">
      <c r="B275" s="268"/>
      <c r="C275" s="267"/>
      <c r="D275" s="267"/>
      <c r="E275" s="267"/>
      <c r="F275" s="267"/>
      <c r="G275" s="267"/>
      <c r="H275" s="267"/>
      <c r="I275" s="267"/>
    </row>
    <row r="276" spans="2:9" ht="13.5">
      <c r="B276" s="268"/>
      <c r="C276" s="267"/>
      <c r="D276" s="267"/>
      <c r="E276" s="267"/>
      <c r="F276" s="267"/>
      <c r="G276" s="267"/>
      <c r="H276" s="267"/>
      <c r="I276" s="267"/>
    </row>
    <row r="277" spans="2:9" ht="13.5">
      <c r="B277" s="268"/>
      <c r="C277" s="267"/>
      <c r="D277" s="267"/>
      <c r="E277" s="267"/>
      <c r="F277" s="267"/>
      <c r="G277" s="267"/>
      <c r="H277" s="267"/>
      <c r="I277" s="267"/>
    </row>
    <row r="278" spans="2:9" ht="13.5">
      <c r="B278" s="268"/>
      <c r="C278" s="267"/>
      <c r="D278" s="267"/>
      <c r="E278" s="267"/>
      <c r="F278" s="267"/>
      <c r="G278" s="267"/>
      <c r="H278" s="267"/>
      <c r="I278" s="267"/>
    </row>
    <row r="279" spans="2:9" ht="13.5">
      <c r="B279" s="268"/>
      <c r="C279" s="267"/>
      <c r="D279" s="267"/>
      <c r="E279" s="267"/>
      <c r="F279" s="267"/>
      <c r="G279" s="267"/>
      <c r="H279" s="267"/>
      <c r="I279" s="267"/>
    </row>
    <row r="280" spans="2:9" ht="13.5">
      <c r="B280" s="268"/>
      <c r="C280" s="267"/>
      <c r="D280" s="267"/>
      <c r="E280" s="267"/>
      <c r="F280" s="267"/>
      <c r="G280" s="267"/>
      <c r="H280" s="267"/>
      <c r="I280" s="267"/>
    </row>
    <row r="281" spans="2:9" ht="13.5">
      <c r="B281" s="268"/>
      <c r="C281" s="267"/>
      <c r="D281" s="267"/>
      <c r="E281" s="267"/>
      <c r="F281" s="267"/>
      <c r="G281" s="267"/>
      <c r="H281" s="267"/>
      <c r="I281" s="267"/>
    </row>
    <row r="282" spans="2:9" ht="13.5">
      <c r="B282" s="268"/>
      <c r="C282" s="267"/>
      <c r="D282" s="267"/>
      <c r="E282" s="267"/>
      <c r="F282" s="267"/>
      <c r="G282" s="267"/>
      <c r="H282" s="267"/>
      <c r="I282" s="267"/>
    </row>
    <row r="283" spans="2:9" ht="13.5">
      <c r="B283" s="268"/>
      <c r="C283" s="267"/>
      <c r="D283" s="267"/>
      <c r="E283" s="267"/>
      <c r="F283" s="267"/>
      <c r="G283" s="267"/>
      <c r="H283" s="267"/>
      <c r="I283" s="267"/>
    </row>
    <row r="284" spans="2:9" ht="13.5">
      <c r="B284" s="268"/>
      <c r="C284" s="267"/>
      <c r="D284" s="267"/>
      <c r="E284" s="267"/>
      <c r="F284" s="267"/>
      <c r="G284" s="267"/>
      <c r="H284" s="267"/>
      <c r="I284" s="267"/>
    </row>
    <row r="285" spans="2:9" ht="13.5">
      <c r="B285" s="268"/>
      <c r="C285" s="267"/>
      <c r="D285" s="267"/>
      <c r="E285" s="267"/>
      <c r="F285" s="267"/>
      <c r="G285" s="267"/>
      <c r="H285" s="267"/>
      <c r="I285" s="267"/>
    </row>
    <row r="286" spans="2:9" ht="13.5">
      <c r="B286" s="268"/>
      <c r="C286" s="267"/>
      <c r="D286" s="267"/>
      <c r="E286" s="267"/>
      <c r="F286" s="267"/>
      <c r="G286" s="267"/>
      <c r="H286" s="267"/>
      <c r="I286" s="267"/>
    </row>
    <row r="287" spans="2:9" ht="13.5">
      <c r="B287" s="268"/>
      <c r="C287" s="267"/>
      <c r="D287" s="267"/>
      <c r="E287" s="267"/>
      <c r="F287" s="267"/>
      <c r="G287" s="267"/>
      <c r="H287" s="267"/>
      <c r="I287" s="267"/>
    </row>
    <row r="288" spans="2:9" ht="13.5">
      <c r="B288" s="268"/>
      <c r="C288" s="267"/>
      <c r="D288" s="267"/>
      <c r="E288" s="267"/>
      <c r="F288" s="267"/>
      <c r="G288" s="267"/>
      <c r="H288" s="267"/>
      <c r="I288" s="267"/>
    </row>
    <row r="289" spans="2:9" ht="13.5">
      <c r="B289" s="268"/>
      <c r="C289" s="267"/>
      <c r="D289" s="267"/>
      <c r="E289" s="267"/>
      <c r="F289" s="267"/>
      <c r="G289" s="267"/>
      <c r="H289" s="267"/>
      <c r="I289" s="267"/>
    </row>
    <row r="290" spans="2:9" ht="13.5">
      <c r="B290" s="268"/>
      <c r="C290" s="267"/>
      <c r="D290" s="267"/>
      <c r="E290" s="267"/>
      <c r="F290" s="267"/>
      <c r="G290" s="267"/>
      <c r="H290" s="267"/>
      <c r="I290" s="267"/>
    </row>
    <row r="291" spans="2:9" ht="13.5">
      <c r="B291" s="268"/>
      <c r="C291" s="267"/>
      <c r="D291" s="267"/>
      <c r="E291" s="267"/>
      <c r="F291" s="267"/>
      <c r="G291" s="267"/>
      <c r="H291" s="267"/>
      <c r="I291" s="267"/>
    </row>
    <row r="292" spans="2:9" ht="13.5">
      <c r="B292" s="268"/>
      <c r="C292" s="267"/>
      <c r="D292" s="267"/>
      <c r="E292" s="267"/>
      <c r="F292" s="267"/>
      <c r="G292" s="267"/>
      <c r="H292" s="267"/>
      <c r="I292" s="267"/>
    </row>
    <row r="293" spans="2:9" ht="13.5">
      <c r="B293" s="268"/>
      <c r="C293" s="267"/>
      <c r="D293" s="267"/>
      <c r="E293" s="267"/>
      <c r="F293" s="267"/>
      <c r="G293" s="267"/>
      <c r="H293" s="267"/>
      <c r="I293" s="267"/>
    </row>
    <row r="294" spans="2:9" ht="13.5">
      <c r="B294" s="268"/>
      <c r="C294" s="267"/>
      <c r="D294" s="267"/>
      <c r="E294" s="267"/>
      <c r="F294" s="267"/>
      <c r="G294" s="267"/>
      <c r="H294" s="267"/>
      <c r="I294" s="267"/>
    </row>
    <row r="295" spans="2:9" ht="13.5">
      <c r="B295" s="268"/>
      <c r="C295" s="267"/>
      <c r="D295" s="267"/>
      <c r="E295" s="267"/>
      <c r="F295" s="267"/>
      <c r="G295" s="267"/>
      <c r="H295" s="267"/>
      <c r="I295" s="267"/>
    </row>
    <row r="296" spans="2:9" ht="13.5">
      <c r="B296" s="268"/>
      <c r="C296" s="267"/>
      <c r="D296" s="267"/>
      <c r="E296" s="267"/>
      <c r="F296" s="267"/>
      <c r="G296" s="267"/>
      <c r="H296" s="267"/>
      <c r="I296" s="267"/>
    </row>
    <row r="297" spans="2:9" ht="13.5">
      <c r="B297" s="268"/>
      <c r="C297" s="267"/>
      <c r="D297" s="267"/>
      <c r="E297" s="267"/>
      <c r="F297" s="267"/>
      <c r="G297" s="267"/>
      <c r="H297" s="267"/>
      <c r="I297" s="267"/>
    </row>
    <row r="298" spans="2:9" ht="13.5">
      <c r="B298" s="268"/>
      <c r="C298" s="267"/>
      <c r="D298" s="267"/>
      <c r="E298" s="267"/>
      <c r="F298" s="267"/>
      <c r="G298" s="267"/>
      <c r="H298" s="267"/>
      <c r="I298" s="267"/>
    </row>
    <row r="299" spans="2:9" ht="13.5">
      <c r="B299" s="268"/>
      <c r="C299" s="267"/>
      <c r="D299" s="267"/>
      <c r="E299" s="267"/>
      <c r="F299" s="267"/>
      <c r="G299" s="267"/>
      <c r="H299" s="267"/>
      <c r="I299" s="267"/>
    </row>
    <row r="300" spans="2:9" ht="13.5">
      <c r="B300" s="268"/>
      <c r="C300" s="267"/>
      <c r="D300" s="267"/>
      <c r="E300" s="267"/>
      <c r="F300" s="267"/>
      <c r="G300" s="267"/>
      <c r="H300" s="267"/>
      <c r="I300" s="267"/>
    </row>
    <row r="301" spans="2:9" ht="13.5">
      <c r="B301" s="268"/>
      <c r="C301" s="267"/>
      <c r="D301" s="267"/>
      <c r="E301" s="267"/>
      <c r="F301" s="267"/>
      <c r="G301" s="267"/>
      <c r="H301" s="267"/>
      <c r="I301" s="267"/>
    </row>
    <row r="302" spans="2:9" ht="13.5">
      <c r="B302" s="268"/>
      <c r="C302" s="267"/>
      <c r="D302" s="267"/>
      <c r="E302" s="267"/>
      <c r="F302" s="267"/>
      <c r="G302" s="267"/>
      <c r="H302" s="267"/>
      <c r="I302" s="267"/>
    </row>
    <row r="303" spans="2:9" ht="13.5">
      <c r="B303" s="268"/>
      <c r="C303" s="267"/>
      <c r="D303" s="267"/>
      <c r="E303" s="267"/>
      <c r="F303" s="267"/>
      <c r="G303" s="267"/>
      <c r="H303" s="267"/>
      <c r="I303" s="267"/>
    </row>
    <row r="304" spans="2:9" ht="13.5">
      <c r="B304" s="268"/>
      <c r="C304" s="267"/>
      <c r="D304" s="267"/>
      <c r="E304" s="267"/>
      <c r="F304" s="267"/>
      <c r="G304" s="267"/>
      <c r="H304" s="267"/>
      <c r="I304" s="267"/>
    </row>
    <row r="305" spans="2:37" ht="13.5">
      <c r="B305" s="268"/>
      <c r="C305" s="267"/>
      <c r="D305" s="267"/>
      <c r="E305" s="267"/>
      <c r="F305" s="267"/>
      <c r="G305" s="267"/>
      <c r="H305" s="267"/>
      <c r="I305" s="267"/>
    </row>
    <row r="306" spans="2:37" ht="13.5">
      <c r="B306" s="268"/>
      <c r="C306" s="267"/>
      <c r="D306" s="267"/>
      <c r="E306" s="267"/>
      <c r="F306" s="267"/>
      <c r="G306" s="267"/>
      <c r="H306" s="267"/>
      <c r="I306" s="267"/>
    </row>
    <row r="307" spans="2:37" ht="13.5">
      <c r="B307" s="268"/>
      <c r="C307" s="267"/>
      <c r="D307" s="267"/>
      <c r="E307" s="267"/>
      <c r="F307" s="267"/>
      <c r="G307" s="267"/>
      <c r="H307" s="267"/>
      <c r="I307" s="267"/>
    </row>
    <row r="308" spans="2:37" ht="13.5">
      <c r="B308" s="268"/>
      <c r="C308" s="267"/>
      <c r="D308" s="267"/>
      <c r="E308" s="267"/>
      <c r="F308" s="267"/>
      <c r="G308" s="267"/>
      <c r="H308" s="267"/>
      <c r="I308" s="267"/>
    </row>
    <row r="309" spans="2:37" ht="13.5">
      <c r="C309" s="224"/>
      <c r="D309" s="224"/>
      <c r="E309" s="224"/>
      <c r="F309" s="224"/>
      <c r="G309" s="224"/>
      <c r="H309" s="223"/>
      <c r="I309" s="226"/>
      <c r="J309" s="224"/>
      <c r="K309" s="224"/>
      <c r="L309" s="224"/>
    </row>
    <row r="310" spans="2:37" ht="13.5">
      <c r="C310" s="224"/>
      <c r="D310" s="224"/>
      <c r="E310" s="224"/>
      <c r="F310" s="224"/>
      <c r="G310" s="224"/>
      <c r="H310" s="223"/>
      <c r="I310" s="226"/>
      <c r="J310" s="224"/>
      <c r="K310" s="224"/>
      <c r="L310" s="224"/>
    </row>
    <row r="311" spans="2:37" ht="13.5">
      <c r="C311" s="224"/>
      <c r="D311" s="224"/>
      <c r="E311" s="224"/>
      <c r="F311" s="224"/>
      <c r="G311" s="224"/>
      <c r="H311" s="223"/>
      <c r="I311" s="226"/>
      <c r="J311" s="224"/>
      <c r="K311" s="224"/>
      <c r="L311" s="224"/>
    </row>
    <row r="316" spans="2:37" s="175" customFormat="1" ht="55.5" customHeight="1">
      <c r="B316" s="261"/>
      <c r="C316" s="260"/>
      <c r="D316" s="260"/>
      <c r="E316" s="260"/>
      <c r="F316" s="260"/>
      <c r="G316" s="260"/>
      <c r="H316" s="260"/>
      <c r="I316" s="260"/>
      <c r="J316" s="260"/>
      <c r="K316" s="261"/>
      <c r="L316" s="261"/>
      <c r="M316" s="261"/>
      <c r="N316" s="261"/>
      <c r="O316" s="261"/>
      <c r="P316" s="260"/>
      <c r="Q316" s="260"/>
      <c r="R316" s="260"/>
      <c r="S316" s="265" t="s">
        <v>451</v>
      </c>
      <c r="T316" s="261"/>
      <c r="U316" s="261"/>
      <c r="V316" s="261"/>
      <c r="W316" s="260"/>
      <c r="X316" s="260"/>
      <c r="Y316" s="261"/>
      <c r="Z316" s="261"/>
      <c r="AA316" s="261"/>
      <c r="AB316" s="261"/>
      <c r="AC316" s="261"/>
      <c r="AD316" s="260"/>
      <c r="AE316" s="266"/>
      <c r="AF316" s="261"/>
      <c r="AG316" s="261"/>
      <c r="AH316" s="261"/>
    </row>
    <row r="317" spans="2:37" ht="13.5">
      <c r="B317" s="223"/>
      <c r="C317" s="223"/>
      <c r="D317" s="223"/>
      <c r="E317" s="224"/>
      <c r="F317" s="223"/>
      <c r="G317" s="223"/>
      <c r="H317" s="244"/>
      <c r="I317" s="223"/>
      <c r="J317" s="223"/>
      <c r="K317" s="223"/>
      <c r="L317" s="223"/>
      <c r="M317" s="223"/>
      <c r="N317" s="224"/>
      <c r="O317" s="224"/>
      <c r="P317" s="224"/>
      <c r="Q317" s="224"/>
      <c r="R317" s="224"/>
      <c r="S317" s="223"/>
      <c r="T317" s="223"/>
      <c r="U317" s="223"/>
      <c r="V317" s="223"/>
      <c r="W317" s="223"/>
      <c r="X317" s="223"/>
      <c r="Y317" s="224"/>
      <c r="Z317" s="223"/>
      <c r="AA317" s="223"/>
      <c r="AB317" s="224"/>
      <c r="AC317" s="224"/>
      <c r="AD317" s="224"/>
      <c r="AE317" s="224"/>
      <c r="AF317" s="224"/>
      <c r="AG317" s="223"/>
      <c r="AH317" s="226"/>
      <c r="AI317" s="224"/>
      <c r="AJ317" s="224"/>
      <c r="AK317" s="224"/>
    </row>
    <row r="318" spans="2:37" ht="13.5">
      <c r="B318" s="223"/>
      <c r="C318" s="223"/>
      <c r="D318" s="223"/>
      <c r="E318" s="224"/>
      <c r="F318" s="223"/>
      <c r="G318" s="223"/>
      <c r="H318" s="244"/>
      <c r="I318" s="223"/>
      <c r="J318" s="223"/>
      <c r="K318" s="223"/>
      <c r="L318" s="223"/>
      <c r="M318" s="223"/>
      <c r="N318" s="224"/>
      <c r="O318" s="224"/>
      <c r="P318" s="224"/>
      <c r="Q318" s="224"/>
      <c r="R318" s="224"/>
      <c r="S318" s="223"/>
      <c r="T318" s="223"/>
      <c r="U318" s="223"/>
      <c r="V318" s="223"/>
      <c r="W318" s="223"/>
      <c r="X318" s="223"/>
      <c r="Y318" s="224"/>
      <c r="Z318" s="223"/>
      <c r="AA318" s="223"/>
      <c r="AB318" s="224"/>
      <c r="AC318" s="224"/>
      <c r="AD318" s="224"/>
      <c r="AE318" s="224"/>
      <c r="AF318" s="224"/>
      <c r="AG318" s="223"/>
      <c r="AH318" s="226"/>
      <c r="AI318" s="224"/>
      <c r="AJ318" s="224"/>
      <c r="AK318" s="224"/>
    </row>
    <row r="319" spans="2:37" ht="13.5">
      <c r="B319" s="223"/>
      <c r="C319" s="223"/>
      <c r="D319" s="223"/>
      <c r="E319" s="224"/>
      <c r="F319" s="223"/>
      <c r="G319" s="223"/>
      <c r="H319" s="244"/>
      <c r="I319" s="223"/>
      <c r="J319" s="223"/>
      <c r="K319" s="223"/>
      <c r="L319" s="223"/>
      <c r="M319" s="223"/>
      <c r="N319" s="224"/>
      <c r="O319" s="224"/>
      <c r="P319" s="224"/>
      <c r="Q319" s="224"/>
      <c r="R319" s="224"/>
      <c r="S319" s="223"/>
      <c r="T319" s="223"/>
      <c r="U319" s="223"/>
      <c r="V319" s="223"/>
      <c r="W319" s="223"/>
      <c r="X319" s="223"/>
      <c r="Y319" s="224"/>
      <c r="Z319" s="223"/>
      <c r="AA319" s="223"/>
      <c r="AB319" s="224"/>
      <c r="AC319" s="224"/>
      <c r="AD319" s="224"/>
      <c r="AE319" s="224"/>
      <c r="AF319" s="224"/>
      <c r="AG319" s="223"/>
      <c r="AH319" s="226"/>
      <c r="AI319" s="224"/>
      <c r="AJ319" s="224"/>
      <c r="AK319" s="224"/>
    </row>
    <row r="320" spans="2:37" ht="13.5">
      <c r="B320" s="223"/>
      <c r="C320" s="223"/>
      <c r="D320" s="223"/>
      <c r="E320" s="224"/>
      <c r="F320" s="223"/>
      <c r="G320" s="223"/>
      <c r="H320" s="244"/>
      <c r="I320" s="223"/>
      <c r="J320" s="223"/>
      <c r="K320" s="223"/>
      <c r="L320" s="223"/>
      <c r="M320" s="223"/>
      <c r="N320" s="224"/>
      <c r="O320" s="224"/>
      <c r="P320" s="224"/>
      <c r="Q320" s="224"/>
      <c r="R320" s="224"/>
      <c r="S320" s="223"/>
      <c r="T320" s="223"/>
      <c r="U320" s="223"/>
      <c r="V320" s="223"/>
      <c r="W320" s="223"/>
      <c r="X320" s="223"/>
      <c r="Y320" s="224"/>
      <c r="Z320" s="223"/>
      <c r="AA320" s="223"/>
      <c r="AB320" s="224"/>
      <c r="AC320" s="224"/>
      <c r="AD320" s="224"/>
      <c r="AE320" s="224"/>
      <c r="AF320" s="224"/>
      <c r="AG320" s="223"/>
      <c r="AH320" s="226"/>
      <c r="AI320" s="224"/>
      <c r="AJ320" s="224"/>
      <c r="AK320" s="224"/>
    </row>
    <row r="321" spans="2:37" ht="13.5">
      <c r="B321" s="223"/>
      <c r="C321" s="223"/>
      <c r="D321" s="223"/>
      <c r="E321" s="224"/>
      <c r="F321" s="223"/>
      <c r="G321" s="223"/>
      <c r="H321" s="244"/>
      <c r="I321" s="223"/>
      <c r="J321" s="223"/>
      <c r="K321" s="223"/>
      <c r="L321" s="223"/>
      <c r="M321" s="223"/>
      <c r="N321" s="224"/>
      <c r="O321" s="224"/>
      <c r="P321" s="224"/>
      <c r="Q321" s="224"/>
      <c r="R321" s="224"/>
      <c r="S321" s="223"/>
      <c r="T321" s="223"/>
      <c r="U321" s="223"/>
      <c r="V321" s="223"/>
      <c r="W321" s="223"/>
      <c r="X321" s="223"/>
      <c r="Y321" s="224"/>
      <c r="Z321" s="223"/>
      <c r="AA321" s="223"/>
      <c r="AB321" s="224"/>
      <c r="AC321" s="224"/>
      <c r="AD321" s="224"/>
      <c r="AE321" s="224"/>
      <c r="AF321" s="224"/>
      <c r="AG321" s="223"/>
      <c r="AH321" s="226"/>
      <c r="AI321" s="224"/>
      <c r="AJ321" s="224"/>
      <c r="AK321" s="224"/>
    </row>
    <row r="322" spans="2:37" ht="13.5">
      <c r="B322" s="223"/>
      <c r="C322" s="223"/>
      <c r="D322" s="223"/>
      <c r="E322" s="224"/>
      <c r="F322" s="223"/>
      <c r="G322" s="223"/>
      <c r="H322" s="244"/>
      <c r="I322" s="223"/>
      <c r="J322" s="223"/>
      <c r="K322" s="223"/>
      <c r="L322" s="223"/>
      <c r="M322" s="223"/>
      <c r="N322" s="224"/>
      <c r="O322" s="224"/>
      <c r="P322" s="224"/>
      <c r="Q322" s="224"/>
      <c r="R322" s="224"/>
      <c r="S322" s="223"/>
      <c r="T322" s="223"/>
      <c r="U322" s="223"/>
      <c r="V322" s="223"/>
      <c r="W322" s="223"/>
      <c r="X322" s="223"/>
      <c r="Y322" s="224"/>
      <c r="Z322" s="223"/>
      <c r="AA322" s="223"/>
      <c r="AB322" s="224"/>
      <c r="AC322" s="224"/>
      <c r="AD322" s="224"/>
      <c r="AE322" s="224"/>
      <c r="AF322" s="224"/>
      <c r="AG322" s="223"/>
      <c r="AH322" s="226"/>
      <c r="AI322" s="224"/>
      <c r="AJ322" s="224"/>
      <c r="AK322" s="224"/>
    </row>
    <row r="323" spans="2:37" ht="13.5">
      <c r="B323" s="223"/>
      <c r="C323" s="223"/>
      <c r="D323" s="223"/>
      <c r="E323" s="224"/>
      <c r="F323" s="223"/>
      <c r="G323" s="223"/>
      <c r="H323" s="244"/>
      <c r="I323" s="223"/>
      <c r="J323" s="223"/>
      <c r="K323" s="223"/>
      <c r="L323" s="223"/>
      <c r="M323" s="223"/>
      <c r="N323" s="224"/>
      <c r="O323" s="224"/>
      <c r="P323" s="224"/>
      <c r="Q323" s="224"/>
      <c r="R323" s="224"/>
      <c r="S323" s="223"/>
      <c r="T323" s="223"/>
      <c r="U323" s="223"/>
      <c r="V323" s="223"/>
      <c r="W323" s="223"/>
      <c r="X323" s="223"/>
      <c r="Y323" s="224"/>
      <c r="Z323" s="223"/>
      <c r="AA323" s="223"/>
      <c r="AB323" s="224"/>
      <c r="AC323" s="224"/>
      <c r="AD323" s="224"/>
      <c r="AE323" s="224"/>
      <c r="AF323" s="224"/>
      <c r="AG323" s="223"/>
      <c r="AH323" s="226"/>
      <c r="AI323" s="224"/>
      <c r="AJ323" s="224"/>
      <c r="AK323" s="224"/>
    </row>
    <row r="324" spans="2:37" ht="13.5">
      <c r="B324" s="223"/>
      <c r="C324" s="223"/>
      <c r="D324" s="223"/>
      <c r="E324" s="224"/>
      <c r="F324" s="223"/>
      <c r="G324" s="223"/>
      <c r="H324" s="244"/>
      <c r="I324" s="223"/>
      <c r="J324" s="223"/>
      <c r="K324" s="223"/>
      <c r="L324" s="223"/>
      <c r="M324" s="223"/>
      <c r="N324" s="224"/>
      <c r="O324" s="224"/>
      <c r="P324" s="224"/>
      <c r="Q324" s="224"/>
      <c r="R324" s="224"/>
      <c r="S324" s="223"/>
      <c r="T324" s="223"/>
      <c r="U324" s="223"/>
      <c r="V324" s="223"/>
      <c r="W324" s="223"/>
      <c r="X324" s="223"/>
      <c r="Y324" s="224"/>
      <c r="Z324" s="223"/>
      <c r="AA324" s="223"/>
      <c r="AB324" s="224"/>
      <c r="AC324" s="224"/>
      <c r="AD324" s="224"/>
      <c r="AE324" s="224"/>
      <c r="AF324" s="224"/>
      <c r="AG324" s="223"/>
      <c r="AH324" s="226"/>
      <c r="AI324" s="224"/>
      <c r="AJ324" s="224"/>
      <c r="AK324" s="224"/>
    </row>
    <row r="325" spans="2:37" ht="13.5">
      <c r="B325" s="223"/>
      <c r="C325" s="223"/>
      <c r="D325" s="223"/>
      <c r="E325" s="224"/>
      <c r="F325" s="223"/>
      <c r="G325" s="223"/>
      <c r="H325" s="244"/>
      <c r="I325" s="223"/>
      <c r="J325" s="223"/>
      <c r="K325" s="223"/>
      <c r="L325" s="223"/>
      <c r="M325" s="223"/>
      <c r="N325" s="224"/>
      <c r="O325" s="224"/>
      <c r="P325" s="224"/>
      <c r="Q325" s="224"/>
      <c r="R325" s="224"/>
      <c r="S325" s="223"/>
      <c r="T325" s="223"/>
      <c r="U325" s="223"/>
      <c r="V325" s="223"/>
      <c r="W325" s="223"/>
      <c r="X325" s="223"/>
      <c r="Y325" s="224"/>
      <c r="Z325" s="223"/>
      <c r="AA325" s="223"/>
      <c r="AB325" s="224"/>
      <c r="AC325" s="224"/>
      <c r="AD325" s="224"/>
      <c r="AE325" s="224"/>
      <c r="AF325" s="224"/>
      <c r="AG325" s="223"/>
      <c r="AH325" s="226"/>
      <c r="AI325" s="224"/>
      <c r="AJ325" s="224"/>
      <c r="AK325" s="224"/>
    </row>
    <row r="326" spans="2:37" ht="13.5">
      <c r="B326" s="223"/>
      <c r="C326" s="223"/>
      <c r="D326" s="223"/>
      <c r="E326" s="224"/>
      <c r="F326" s="223"/>
      <c r="G326" s="223"/>
      <c r="H326" s="244"/>
      <c r="I326" s="223"/>
      <c r="J326" s="223"/>
      <c r="K326" s="223"/>
      <c r="L326" s="223"/>
      <c r="M326" s="223"/>
      <c r="N326" s="224"/>
      <c r="O326" s="224"/>
      <c r="P326" s="224"/>
      <c r="Q326" s="224"/>
      <c r="R326" s="224"/>
      <c r="S326" s="223"/>
      <c r="T326" s="223"/>
      <c r="U326" s="223"/>
      <c r="V326" s="223"/>
      <c r="W326" s="223"/>
      <c r="X326" s="223"/>
      <c r="Y326" s="224"/>
      <c r="Z326" s="223"/>
      <c r="AA326" s="223"/>
      <c r="AB326" s="224"/>
      <c r="AC326" s="224"/>
      <c r="AD326" s="224"/>
      <c r="AE326" s="224"/>
      <c r="AF326" s="224"/>
      <c r="AG326" s="223"/>
      <c r="AH326" s="226"/>
      <c r="AI326" s="224"/>
      <c r="AJ326" s="224"/>
      <c r="AK326" s="224"/>
    </row>
    <row r="327" spans="2:37" ht="13.5">
      <c r="B327" s="223"/>
      <c r="C327" s="223"/>
      <c r="D327" s="223"/>
      <c r="E327" s="224"/>
      <c r="F327" s="223"/>
      <c r="G327" s="223"/>
      <c r="H327" s="244"/>
      <c r="I327" s="223"/>
      <c r="J327" s="223"/>
      <c r="K327" s="223"/>
      <c r="L327" s="223"/>
      <c r="M327" s="223"/>
      <c r="N327" s="224"/>
      <c r="O327" s="224"/>
      <c r="P327" s="224"/>
      <c r="Q327" s="224"/>
      <c r="R327" s="224"/>
      <c r="S327" s="223"/>
      <c r="T327" s="223"/>
      <c r="U327" s="223"/>
      <c r="V327" s="223"/>
      <c r="W327" s="223"/>
      <c r="X327" s="223"/>
      <c r="Y327" s="224"/>
      <c r="Z327" s="223"/>
      <c r="AA327" s="223"/>
      <c r="AB327" s="224"/>
      <c r="AC327" s="224"/>
      <c r="AD327" s="224"/>
      <c r="AE327" s="224"/>
      <c r="AF327" s="224"/>
      <c r="AG327" s="223"/>
      <c r="AH327" s="226"/>
      <c r="AI327" s="224"/>
      <c r="AJ327" s="224"/>
      <c r="AK327" s="224"/>
    </row>
    <row r="328" spans="2:37" ht="13.5">
      <c r="B328" s="223"/>
      <c r="C328" s="223"/>
      <c r="D328" s="223"/>
      <c r="E328" s="224"/>
      <c r="F328" s="223"/>
      <c r="G328" s="223"/>
      <c r="H328" s="244"/>
      <c r="I328" s="223"/>
      <c r="J328" s="223"/>
      <c r="K328" s="223"/>
      <c r="L328" s="223"/>
      <c r="M328" s="223"/>
      <c r="N328" s="224"/>
      <c r="O328" s="224"/>
      <c r="P328" s="224"/>
      <c r="Q328" s="224"/>
      <c r="R328" s="224"/>
      <c r="S328" s="223"/>
      <c r="T328" s="223"/>
      <c r="U328" s="223"/>
      <c r="V328" s="223"/>
      <c r="W328" s="223"/>
      <c r="X328" s="223"/>
      <c r="Y328" s="224"/>
      <c r="Z328" s="223"/>
      <c r="AA328" s="223"/>
      <c r="AB328" s="224"/>
      <c r="AC328" s="224"/>
      <c r="AD328" s="224"/>
      <c r="AE328" s="224"/>
      <c r="AF328" s="224"/>
      <c r="AG328" s="223"/>
      <c r="AH328" s="226"/>
      <c r="AI328" s="224"/>
      <c r="AJ328" s="224"/>
      <c r="AK328" s="224"/>
    </row>
    <row r="329" spans="2:37" ht="13.5">
      <c r="B329" s="223"/>
      <c r="C329" s="223"/>
      <c r="D329" s="223"/>
      <c r="E329" s="224"/>
      <c r="F329" s="223"/>
      <c r="G329" s="223"/>
      <c r="H329" s="244"/>
      <c r="I329" s="223"/>
      <c r="J329" s="223"/>
      <c r="K329" s="223"/>
      <c r="L329" s="223"/>
      <c r="M329" s="223"/>
      <c r="N329" s="224"/>
      <c r="O329" s="224"/>
      <c r="P329" s="224"/>
      <c r="Q329" s="224"/>
      <c r="R329" s="224"/>
      <c r="S329" s="223"/>
      <c r="T329" s="223"/>
      <c r="U329" s="223"/>
      <c r="V329" s="223"/>
      <c r="W329" s="223"/>
      <c r="X329" s="223"/>
      <c r="Y329" s="224"/>
      <c r="Z329" s="223"/>
      <c r="AA329" s="223"/>
      <c r="AB329" s="224"/>
      <c r="AC329" s="224"/>
      <c r="AD329" s="224"/>
      <c r="AE329" s="224"/>
      <c r="AF329" s="224"/>
      <c r="AG329" s="223"/>
      <c r="AH329" s="226"/>
      <c r="AI329" s="224"/>
      <c r="AJ329" s="224"/>
      <c r="AK329" s="224"/>
    </row>
    <row r="330" spans="2:37" ht="13.5">
      <c r="B330" s="223"/>
      <c r="C330" s="223"/>
      <c r="D330" s="223"/>
      <c r="E330" s="224"/>
      <c r="F330" s="223"/>
      <c r="G330" s="223"/>
      <c r="H330" s="244"/>
      <c r="I330" s="223"/>
      <c r="J330" s="223"/>
      <c r="K330" s="223"/>
      <c r="L330" s="223"/>
      <c r="M330" s="223"/>
      <c r="N330" s="224"/>
      <c r="O330" s="224"/>
      <c r="P330" s="224"/>
      <c r="Q330" s="224"/>
      <c r="R330" s="224"/>
      <c r="S330" s="223"/>
      <c r="T330" s="223"/>
      <c r="U330" s="223"/>
      <c r="V330" s="223"/>
      <c r="W330" s="223"/>
      <c r="X330" s="223"/>
      <c r="Y330" s="224"/>
      <c r="Z330" s="223"/>
      <c r="AA330" s="223"/>
      <c r="AB330" s="224"/>
      <c r="AC330" s="224"/>
      <c r="AD330" s="224"/>
      <c r="AE330" s="224"/>
      <c r="AF330" s="224"/>
      <c r="AG330" s="223"/>
      <c r="AH330" s="226"/>
      <c r="AI330" s="224"/>
      <c r="AJ330" s="224"/>
      <c r="AK330" s="224"/>
    </row>
    <row r="331" spans="2:37" ht="13.5">
      <c r="B331" s="223"/>
      <c r="C331" s="223"/>
      <c r="D331" s="223"/>
      <c r="E331" s="224"/>
      <c r="F331" s="223"/>
      <c r="G331" s="223"/>
      <c r="H331" s="244"/>
      <c r="I331" s="223"/>
      <c r="J331" s="223"/>
      <c r="K331" s="223"/>
      <c r="L331" s="223"/>
      <c r="M331" s="223"/>
      <c r="N331" s="224"/>
      <c r="O331" s="224"/>
      <c r="P331" s="224"/>
      <c r="Q331" s="224"/>
      <c r="R331" s="224"/>
      <c r="S331" s="223"/>
      <c r="T331" s="223"/>
      <c r="U331" s="223"/>
      <c r="V331" s="223"/>
      <c r="W331" s="223"/>
      <c r="X331" s="223"/>
      <c r="Y331" s="224"/>
      <c r="Z331" s="223"/>
      <c r="AA331" s="223"/>
      <c r="AB331" s="224"/>
      <c r="AC331" s="224"/>
      <c r="AD331" s="224"/>
      <c r="AE331" s="224"/>
      <c r="AF331" s="224"/>
      <c r="AG331" s="223"/>
      <c r="AH331" s="226"/>
      <c r="AI331" s="224"/>
      <c r="AJ331" s="224"/>
      <c r="AK331" s="224"/>
    </row>
    <row r="332" spans="2:37" ht="13.5">
      <c r="B332" s="223"/>
      <c r="C332" s="223"/>
      <c r="D332" s="223"/>
      <c r="E332" s="224"/>
      <c r="F332" s="223"/>
      <c r="G332" s="223"/>
      <c r="H332" s="244"/>
      <c r="I332" s="223"/>
      <c r="J332" s="223"/>
      <c r="K332" s="223"/>
      <c r="L332" s="223"/>
      <c r="M332" s="223"/>
      <c r="N332" s="224"/>
      <c r="O332" s="224"/>
      <c r="P332" s="224"/>
      <c r="Q332" s="224"/>
      <c r="R332" s="224"/>
      <c r="S332" s="223"/>
      <c r="T332" s="223"/>
      <c r="U332" s="223"/>
      <c r="V332" s="223"/>
      <c r="W332" s="223"/>
      <c r="X332" s="223"/>
      <c r="Y332" s="224"/>
      <c r="Z332" s="223"/>
      <c r="AA332" s="223"/>
      <c r="AB332" s="224"/>
      <c r="AC332" s="224"/>
      <c r="AD332" s="224"/>
      <c r="AE332" s="224"/>
      <c r="AF332" s="224"/>
      <c r="AG332" s="223"/>
      <c r="AH332" s="226"/>
      <c r="AI332" s="224"/>
      <c r="AJ332" s="224"/>
      <c r="AK332" s="224"/>
    </row>
    <row r="333" spans="2:37" ht="13.5">
      <c r="B333" s="223"/>
      <c r="C333" s="223"/>
      <c r="D333" s="223"/>
      <c r="E333" s="224"/>
      <c r="F333" s="223"/>
      <c r="G333" s="223"/>
      <c r="H333" s="244"/>
      <c r="I333" s="223"/>
      <c r="J333" s="223"/>
      <c r="K333" s="223"/>
      <c r="L333" s="223"/>
      <c r="M333" s="223"/>
      <c r="N333" s="224"/>
      <c r="O333" s="224"/>
      <c r="P333" s="224"/>
      <c r="Q333" s="224"/>
      <c r="R333" s="224"/>
      <c r="S333" s="223"/>
      <c r="T333" s="223"/>
      <c r="U333" s="223"/>
      <c r="V333" s="223"/>
      <c r="W333" s="223"/>
      <c r="X333" s="223"/>
      <c r="Y333" s="224"/>
      <c r="Z333" s="223"/>
      <c r="AA333" s="223"/>
      <c r="AB333" s="224"/>
      <c r="AC333" s="224"/>
      <c r="AD333" s="224"/>
      <c r="AE333" s="224"/>
      <c r="AF333" s="224"/>
      <c r="AG333" s="223"/>
      <c r="AH333" s="226"/>
      <c r="AI333" s="224"/>
      <c r="AJ333" s="224"/>
      <c r="AK333" s="224"/>
    </row>
    <row r="334" spans="2:37" ht="13.5">
      <c r="B334" s="223"/>
      <c r="C334" s="223"/>
      <c r="D334" s="223"/>
      <c r="E334" s="224"/>
      <c r="F334" s="223"/>
      <c r="G334" s="223"/>
      <c r="H334" s="244"/>
      <c r="I334" s="223"/>
      <c r="J334" s="223"/>
      <c r="K334" s="223"/>
      <c r="L334" s="223"/>
      <c r="M334" s="223"/>
      <c r="N334" s="224"/>
      <c r="O334" s="224"/>
      <c r="P334" s="224"/>
      <c r="Q334" s="224"/>
      <c r="R334" s="224"/>
      <c r="S334" s="223"/>
      <c r="T334" s="223"/>
      <c r="U334" s="223"/>
      <c r="V334" s="223"/>
      <c r="W334" s="223"/>
      <c r="X334" s="223"/>
      <c r="Y334" s="224"/>
      <c r="Z334" s="223"/>
      <c r="AA334" s="223"/>
      <c r="AB334" s="224"/>
      <c r="AC334" s="224"/>
      <c r="AD334" s="224"/>
      <c r="AE334" s="224"/>
      <c r="AF334" s="224"/>
      <c r="AG334" s="223"/>
      <c r="AH334" s="226"/>
      <c r="AI334" s="224"/>
      <c r="AJ334" s="224"/>
      <c r="AK334" s="224"/>
    </row>
    <row r="335" spans="2:37" ht="13.5">
      <c r="B335" s="223"/>
      <c r="C335" s="223"/>
      <c r="D335" s="223"/>
      <c r="E335" s="224"/>
      <c r="F335" s="223"/>
      <c r="G335" s="223"/>
      <c r="H335" s="245"/>
      <c r="I335" s="223"/>
      <c r="J335" s="223"/>
      <c r="K335" s="223"/>
      <c r="L335" s="223"/>
      <c r="M335" s="223"/>
      <c r="N335" s="224"/>
      <c r="O335" s="224"/>
      <c r="P335" s="224"/>
      <c r="Q335" s="224"/>
      <c r="R335" s="224"/>
      <c r="S335" s="223"/>
      <c r="T335" s="223"/>
      <c r="U335" s="223"/>
      <c r="V335" s="223"/>
      <c r="W335" s="223"/>
      <c r="X335" s="223"/>
      <c r="Y335" s="224"/>
      <c r="Z335" s="223"/>
      <c r="AA335" s="223"/>
      <c r="AB335" s="224"/>
      <c r="AC335" s="224"/>
      <c r="AD335" s="224"/>
      <c r="AE335" s="224"/>
      <c r="AF335" s="224"/>
      <c r="AG335" s="223"/>
      <c r="AH335" s="226"/>
      <c r="AI335" s="224"/>
      <c r="AJ335" s="224"/>
      <c r="AK335" s="224"/>
    </row>
    <row r="336" spans="2:37" ht="13.5">
      <c r="B336" s="223"/>
      <c r="C336" s="223"/>
      <c r="D336" s="223"/>
      <c r="E336" s="224"/>
      <c r="F336" s="223"/>
      <c r="G336" s="223"/>
      <c r="H336" s="244"/>
      <c r="I336" s="223"/>
      <c r="J336" s="223"/>
      <c r="K336" s="223"/>
      <c r="L336" s="223"/>
      <c r="M336" s="223"/>
      <c r="N336" s="224"/>
      <c r="O336" s="224"/>
      <c r="P336" s="224"/>
      <c r="Q336" s="224"/>
      <c r="R336" s="224"/>
      <c r="S336" s="223"/>
      <c r="T336" s="223"/>
      <c r="U336" s="223"/>
      <c r="V336" s="223"/>
      <c r="W336" s="223"/>
      <c r="X336" s="223"/>
      <c r="Y336" s="224"/>
      <c r="Z336" s="223"/>
      <c r="AA336" s="223"/>
      <c r="AB336" s="224"/>
      <c r="AC336" s="224"/>
      <c r="AD336" s="224"/>
      <c r="AE336" s="224"/>
      <c r="AF336" s="224"/>
      <c r="AG336" s="223"/>
      <c r="AH336" s="226"/>
      <c r="AI336" s="224"/>
      <c r="AJ336" s="224"/>
      <c r="AK336" s="224"/>
    </row>
    <row r="337" spans="2:37" ht="13.5">
      <c r="B337" s="223"/>
      <c r="C337" s="223"/>
      <c r="D337" s="223"/>
      <c r="E337" s="224"/>
      <c r="F337" s="223"/>
      <c r="G337" s="223"/>
      <c r="H337" s="244"/>
      <c r="I337" s="223"/>
      <c r="J337" s="223"/>
      <c r="K337" s="223"/>
      <c r="L337" s="223"/>
      <c r="M337" s="223"/>
      <c r="N337" s="224"/>
      <c r="O337" s="224"/>
      <c r="P337" s="224"/>
      <c r="Q337" s="224"/>
      <c r="R337" s="224"/>
      <c r="S337" s="223"/>
      <c r="T337" s="223"/>
      <c r="U337" s="223"/>
      <c r="V337" s="223"/>
      <c r="W337" s="223"/>
      <c r="X337" s="223"/>
      <c r="Y337" s="224"/>
      <c r="Z337" s="223"/>
      <c r="AA337" s="223"/>
      <c r="AB337" s="224"/>
      <c r="AC337" s="224"/>
      <c r="AD337" s="224"/>
      <c r="AE337" s="224"/>
      <c r="AF337" s="224"/>
      <c r="AG337" s="223"/>
      <c r="AH337" s="226"/>
      <c r="AI337" s="224"/>
      <c r="AJ337" s="224"/>
      <c r="AK337" s="224"/>
    </row>
    <row r="338" spans="2:37" ht="13.5">
      <c r="B338" s="223"/>
      <c r="C338" s="223"/>
      <c r="D338" s="223"/>
      <c r="E338" s="224"/>
      <c r="F338" s="223"/>
      <c r="G338" s="223"/>
      <c r="H338" s="244"/>
      <c r="I338" s="223"/>
      <c r="J338" s="223"/>
      <c r="K338" s="223"/>
      <c r="L338" s="223"/>
      <c r="M338" s="223"/>
      <c r="N338" s="224"/>
      <c r="O338" s="224"/>
      <c r="P338" s="224"/>
      <c r="Q338" s="224"/>
      <c r="R338" s="224"/>
      <c r="S338" s="223"/>
      <c r="T338" s="223"/>
      <c r="U338" s="223"/>
      <c r="V338" s="223"/>
      <c r="W338" s="223"/>
      <c r="X338" s="223"/>
      <c r="Y338" s="224"/>
      <c r="Z338" s="223"/>
      <c r="AA338" s="223"/>
      <c r="AB338" s="224"/>
      <c r="AC338" s="224"/>
      <c r="AD338" s="224"/>
      <c r="AE338" s="224"/>
      <c r="AF338" s="224"/>
      <c r="AG338" s="223"/>
      <c r="AH338" s="226"/>
      <c r="AI338" s="224"/>
      <c r="AJ338" s="224"/>
      <c r="AK338" s="224"/>
    </row>
    <row r="339" spans="2:37" ht="13.5">
      <c r="B339" s="223"/>
      <c r="C339" s="223"/>
      <c r="D339" s="223"/>
      <c r="E339" s="224"/>
      <c r="F339" s="223"/>
      <c r="G339" s="223"/>
      <c r="H339" s="244"/>
      <c r="I339" s="223"/>
      <c r="J339" s="223"/>
      <c r="K339" s="223"/>
      <c r="L339" s="223"/>
      <c r="M339" s="223"/>
      <c r="N339" s="224"/>
      <c r="O339" s="224"/>
      <c r="P339" s="224"/>
      <c r="Q339" s="224"/>
      <c r="R339" s="224"/>
      <c r="S339" s="223"/>
      <c r="T339" s="223"/>
      <c r="U339" s="223"/>
      <c r="V339" s="223"/>
      <c r="W339" s="223"/>
      <c r="X339" s="223"/>
      <c r="Y339" s="224"/>
      <c r="Z339" s="223"/>
      <c r="AA339" s="223"/>
      <c r="AB339" s="224"/>
      <c r="AC339" s="224"/>
      <c r="AD339" s="224"/>
      <c r="AE339" s="224"/>
      <c r="AF339" s="224"/>
      <c r="AG339" s="223"/>
      <c r="AH339" s="226"/>
      <c r="AI339" s="224"/>
      <c r="AJ339" s="224"/>
      <c r="AK339" s="224"/>
    </row>
    <row r="342" spans="2:37" ht="13.5">
      <c r="B342" s="223"/>
      <c r="C342" s="226"/>
      <c r="D342" s="224"/>
      <c r="E342" s="224"/>
      <c r="F342" s="224"/>
    </row>
    <row r="343" spans="2:37" ht="13.5">
      <c r="B343" s="223"/>
      <c r="C343" s="226"/>
      <c r="D343" s="224"/>
      <c r="E343" s="224"/>
      <c r="F343" s="224"/>
    </row>
    <row r="344" spans="2:37" ht="13.5">
      <c r="B344" s="223"/>
      <c r="C344" s="226"/>
      <c r="D344" s="224"/>
      <c r="E344" s="224"/>
      <c r="F344" s="224"/>
    </row>
    <row r="424" spans="1:122">
      <c r="T424" s="186"/>
      <c r="U424" s="186"/>
      <c r="V424" s="186"/>
      <c r="W424" s="186"/>
      <c r="X424" s="186"/>
      <c r="Y424" s="186"/>
      <c r="Z424" s="186"/>
      <c r="AA424" s="186"/>
      <c r="AB424" s="186"/>
      <c r="AC424" s="186"/>
      <c r="AD424" s="186"/>
      <c r="AE424" s="186"/>
      <c r="AF424" s="186"/>
      <c r="AG424" s="186"/>
      <c r="AH424" s="186"/>
      <c r="AI424" s="186"/>
      <c r="AJ424" s="186"/>
      <c r="AK424" s="186"/>
      <c r="AL424" s="186"/>
      <c r="AM424" s="186"/>
      <c r="AN424" s="186"/>
      <c r="AO424" s="186"/>
      <c r="AP424" s="186"/>
      <c r="AQ424" s="186"/>
      <c r="AR424" s="186"/>
      <c r="AS424" s="186"/>
      <c r="AT424" s="186"/>
      <c r="AU424" s="186"/>
      <c r="AV424" s="186"/>
      <c r="AW424" s="186"/>
      <c r="AX424" s="186"/>
      <c r="AY424" s="186"/>
      <c r="AZ424" s="186"/>
      <c r="BA424" s="186"/>
      <c r="BB424" s="186"/>
      <c r="BC424" s="186"/>
      <c r="BD424" s="186"/>
      <c r="BE424" s="186"/>
      <c r="BF424" s="186"/>
      <c r="BG424" s="186"/>
      <c r="BH424" s="186"/>
      <c r="BI424" s="186"/>
      <c r="BJ424" s="186"/>
      <c r="BK424" s="186"/>
      <c r="BL424" s="186"/>
      <c r="BM424" s="186"/>
      <c r="BN424" s="186"/>
      <c r="BO424" s="186"/>
      <c r="BP424" s="186"/>
      <c r="BQ424" s="186"/>
      <c r="BR424" s="186"/>
      <c r="BS424" s="186"/>
      <c r="BT424" s="186"/>
      <c r="BU424" s="186"/>
      <c r="BV424" s="186"/>
      <c r="BW424" s="186"/>
      <c r="BX424" s="186"/>
      <c r="BY424" s="186"/>
      <c r="BZ424" s="186"/>
      <c r="CA424" s="186"/>
      <c r="CB424" s="186"/>
      <c r="CC424" s="186"/>
      <c r="CD424" s="186"/>
      <c r="CE424" s="186"/>
      <c r="CF424" s="186"/>
      <c r="CG424" s="186"/>
      <c r="CH424" s="186"/>
      <c r="CI424" s="186"/>
      <c r="CJ424" s="186"/>
      <c r="CK424" s="186"/>
      <c r="CL424" s="186"/>
      <c r="CM424" s="186"/>
      <c r="CN424" s="186"/>
      <c r="CO424" s="186"/>
      <c r="CP424" s="186"/>
      <c r="CQ424" s="186"/>
      <c r="CR424" s="186"/>
      <c r="CS424" s="186"/>
      <c r="CT424" s="186"/>
      <c r="CU424" s="186"/>
      <c r="CV424" s="186"/>
      <c r="CW424" s="186"/>
      <c r="CX424" s="186"/>
      <c r="CY424" s="186"/>
      <c r="CZ424" s="186"/>
      <c r="DA424" s="186"/>
      <c r="DB424" s="186"/>
      <c r="DC424" s="186"/>
      <c r="DD424" s="186"/>
      <c r="DE424" s="186"/>
      <c r="DF424" s="186"/>
      <c r="DG424" s="186"/>
      <c r="DH424" s="186"/>
      <c r="DI424" s="186"/>
      <c r="DJ424" s="186"/>
      <c r="DK424" s="186"/>
      <c r="DL424" s="186"/>
      <c r="DM424" s="186"/>
      <c r="DN424" s="186"/>
      <c r="DO424" s="186"/>
      <c r="DP424" s="186"/>
      <c r="DQ424" s="186"/>
      <c r="DR424" s="186"/>
    </row>
    <row r="425" spans="1:122">
      <c r="T425" s="186"/>
      <c r="U425" s="186"/>
      <c r="V425" s="186"/>
      <c r="W425" s="186"/>
      <c r="X425" s="186"/>
      <c r="Y425" s="186"/>
      <c r="Z425" s="186"/>
      <c r="AA425" s="186"/>
      <c r="AB425" s="186"/>
      <c r="AC425" s="186"/>
      <c r="AD425" s="186"/>
      <c r="AE425" s="186"/>
      <c r="AF425" s="186"/>
      <c r="AG425" s="186"/>
      <c r="AH425" s="186"/>
      <c r="AI425" s="186"/>
      <c r="AJ425" s="186"/>
      <c r="AK425" s="186"/>
      <c r="AL425" s="186"/>
      <c r="AM425" s="186"/>
      <c r="AN425" s="186"/>
      <c r="AO425" s="186"/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86"/>
      <c r="BA425" s="186"/>
      <c r="BB425" s="186"/>
      <c r="BC425" s="186"/>
      <c r="BD425" s="186"/>
      <c r="BE425" s="186"/>
      <c r="BF425" s="186"/>
      <c r="BG425" s="186"/>
      <c r="BH425" s="186"/>
      <c r="BI425" s="186"/>
      <c r="BJ425" s="186"/>
      <c r="BK425" s="186"/>
      <c r="BL425" s="186"/>
      <c r="BM425" s="186"/>
      <c r="BN425" s="186"/>
      <c r="BO425" s="186"/>
      <c r="BP425" s="186"/>
      <c r="BQ425" s="186"/>
      <c r="BR425" s="186"/>
      <c r="BS425" s="186"/>
      <c r="BT425" s="186"/>
      <c r="BU425" s="186"/>
      <c r="BV425" s="186"/>
      <c r="BW425" s="186"/>
      <c r="BX425" s="186"/>
      <c r="BY425" s="186"/>
      <c r="BZ425" s="186"/>
      <c r="CA425" s="186"/>
      <c r="CB425" s="186"/>
      <c r="CC425" s="186"/>
      <c r="CD425" s="186"/>
      <c r="CE425" s="186"/>
      <c r="CF425" s="186"/>
      <c r="CG425" s="186"/>
      <c r="CH425" s="186"/>
      <c r="CI425" s="186"/>
      <c r="CJ425" s="186"/>
      <c r="CK425" s="186"/>
      <c r="CL425" s="186"/>
      <c r="CM425" s="186"/>
      <c r="CN425" s="186"/>
      <c r="CO425" s="186"/>
      <c r="CP425" s="186"/>
      <c r="CQ425" s="186"/>
      <c r="CR425" s="186"/>
      <c r="CS425" s="186"/>
      <c r="CT425" s="186"/>
      <c r="CU425" s="186"/>
      <c r="CV425" s="186"/>
      <c r="CW425" s="186"/>
      <c r="CX425" s="186"/>
      <c r="CY425" s="186"/>
      <c r="CZ425" s="186"/>
      <c r="DA425" s="186"/>
      <c r="DB425" s="186"/>
      <c r="DC425" s="186"/>
      <c r="DD425" s="186"/>
      <c r="DE425" s="186"/>
      <c r="DF425" s="186"/>
      <c r="DG425" s="186"/>
      <c r="DH425" s="186"/>
      <c r="DI425" s="186"/>
      <c r="DJ425" s="186"/>
      <c r="DK425" s="186"/>
      <c r="DL425" s="186"/>
      <c r="DM425" s="186"/>
      <c r="DN425" s="186"/>
      <c r="DO425" s="186"/>
      <c r="DP425" s="186"/>
      <c r="DQ425" s="186"/>
      <c r="DR425" s="186"/>
    </row>
    <row r="426" spans="1:122">
      <c r="T426" s="186"/>
      <c r="U426" s="186"/>
      <c r="V426" s="186"/>
      <c r="W426" s="186"/>
      <c r="X426" s="186"/>
      <c r="Y426" s="186"/>
      <c r="Z426" s="186"/>
      <c r="AA426" s="186"/>
      <c r="AB426" s="186"/>
      <c r="AC426" s="186"/>
      <c r="AD426" s="186"/>
      <c r="AE426" s="186"/>
      <c r="AF426" s="186"/>
      <c r="AG426" s="186"/>
      <c r="AH426" s="186"/>
      <c r="AI426" s="186"/>
      <c r="AJ426" s="186"/>
      <c r="AK426" s="186"/>
      <c r="AL426" s="186"/>
      <c r="AM426" s="186"/>
      <c r="AN426" s="186"/>
      <c r="AO426" s="186"/>
      <c r="AP426" s="186"/>
      <c r="AQ426" s="186"/>
      <c r="AR426" s="186"/>
      <c r="AS426" s="186"/>
      <c r="AT426" s="186"/>
      <c r="AU426" s="186"/>
      <c r="AV426" s="186"/>
      <c r="AW426" s="186"/>
      <c r="AX426" s="186"/>
      <c r="AY426" s="186"/>
      <c r="AZ426" s="186"/>
      <c r="BA426" s="186"/>
      <c r="BB426" s="186"/>
      <c r="BC426" s="186"/>
      <c r="BD426" s="186"/>
      <c r="BE426" s="186"/>
      <c r="BF426" s="186"/>
      <c r="BG426" s="186"/>
      <c r="BH426" s="186"/>
      <c r="BI426" s="186"/>
      <c r="BJ426" s="186"/>
      <c r="BK426" s="186"/>
      <c r="BL426" s="186"/>
      <c r="BM426" s="186"/>
      <c r="BN426" s="186"/>
      <c r="BO426" s="186"/>
      <c r="BP426" s="186"/>
      <c r="BQ426" s="186"/>
      <c r="BR426" s="186"/>
      <c r="BS426" s="186"/>
      <c r="BT426" s="186"/>
      <c r="BU426" s="186"/>
      <c r="BV426" s="186"/>
      <c r="BW426" s="186"/>
      <c r="BX426" s="186"/>
      <c r="BY426" s="186"/>
      <c r="BZ426" s="186"/>
      <c r="CA426" s="186"/>
      <c r="CB426" s="186"/>
      <c r="CC426" s="186"/>
      <c r="CD426" s="186"/>
      <c r="CE426" s="186"/>
      <c r="CF426" s="186"/>
      <c r="CG426" s="186"/>
      <c r="CH426" s="186"/>
      <c r="CI426" s="186"/>
      <c r="CJ426" s="186"/>
      <c r="CK426" s="186"/>
      <c r="CL426" s="186"/>
      <c r="CM426" s="186"/>
      <c r="CN426" s="186"/>
      <c r="CO426" s="186"/>
      <c r="CP426" s="186"/>
      <c r="CQ426" s="186"/>
      <c r="CR426" s="186"/>
      <c r="CS426" s="186"/>
      <c r="CT426" s="186"/>
      <c r="CU426" s="186"/>
      <c r="CV426" s="186"/>
      <c r="CW426" s="186"/>
      <c r="CX426" s="186"/>
      <c r="CY426" s="186"/>
      <c r="CZ426" s="186"/>
      <c r="DA426" s="186"/>
      <c r="DB426" s="186"/>
      <c r="DC426" s="186"/>
      <c r="DD426" s="186"/>
      <c r="DE426" s="186"/>
      <c r="DF426" s="186"/>
      <c r="DG426" s="186"/>
      <c r="DH426" s="186"/>
      <c r="DI426" s="186"/>
      <c r="DJ426" s="186"/>
      <c r="DK426" s="186"/>
      <c r="DL426" s="186"/>
      <c r="DM426" s="186"/>
      <c r="DN426" s="186"/>
      <c r="DO426" s="186"/>
      <c r="DP426" s="186"/>
      <c r="DQ426" s="186"/>
      <c r="DR426" s="186"/>
    </row>
    <row r="427" spans="1:122"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186"/>
      <c r="AL427" s="186"/>
      <c r="AM427" s="186"/>
      <c r="AN427" s="186"/>
      <c r="AO427" s="186"/>
      <c r="AP427" s="186"/>
      <c r="AQ427" s="186"/>
      <c r="AR427" s="186"/>
      <c r="AS427" s="186"/>
      <c r="AT427" s="186"/>
      <c r="AU427" s="186"/>
      <c r="AV427" s="186"/>
      <c r="AW427" s="186"/>
      <c r="AX427" s="186"/>
      <c r="AY427" s="186"/>
      <c r="AZ427" s="186"/>
      <c r="BA427" s="186"/>
      <c r="BB427" s="186"/>
      <c r="BC427" s="186"/>
      <c r="BD427" s="186"/>
      <c r="BE427" s="186"/>
      <c r="BF427" s="186"/>
      <c r="BG427" s="186"/>
      <c r="BH427" s="186"/>
      <c r="BI427" s="186"/>
      <c r="BJ427" s="186"/>
      <c r="BK427" s="186"/>
      <c r="BL427" s="186"/>
      <c r="BM427" s="186"/>
      <c r="BN427" s="186"/>
      <c r="BO427" s="186"/>
      <c r="BP427" s="186"/>
      <c r="BQ427" s="186"/>
      <c r="BR427" s="186"/>
      <c r="BS427" s="186"/>
      <c r="BT427" s="186"/>
      <c r="BU427" s="186"/>
      <c r="BV427" s="186"/>
      <c r="BW427" s="186"/>
      <c r="BX427" s="186"/>
      <c r="BY427" s="186"/>
      <c r="BZ427" s="186"/>
      <c r="CA427" s="186"/>
      <c r="CB427" s="186"/>
      <c r="CC427" s="186"/>
      <c r="CD427" s="186"/>
      <c r="CE427" s="186"/>
      <c r="CF427" s="186"/>
      <c r="CG427" s="186"/>
      <c r="CH427" s="186"/>
      <c r="CI427" s="186"/>
      <c r="CJ427" s="186"/>
      <c r="CK427" s="186"/>
      <c r="CL427" s="186"/>
      <c r="CM427" s="186"/>
      <c r="CN427" s="186"/>
      <c r="CO427" s="186"/>
      <c r="CP427" s="186"/>
      <c r="CQ427" s="186"/>
      <c r="CR427" s="186"/>
      <c r="CS427" s="186"/>
      <c r="CT427" s="186"/>
      <c r="CU427" s="186"/>
      <c r="CV427" s="186"/>
      <c r="CW427" s="186"/>
      <c r="CX427" s="186"/>
      <c r="CY427" s="186"/>
      <c r="CZ427" s="186"/>
      <c r="DA427" s="186"/>
      <c r="DB427" s="186"/>
      <c r="DC427" s="186"/>
      <c r="DD427" s="186"/>
      <c r="DE427" s="186"/>
      <c r="DF427" s="186"/>
      <c r="DG427" s="186"/>
      <c r="DH427" s="186"/>
      <c r="DI427" s="186"/>
      <c r="DJ427" s="186"/>
      <c r="DK427" s="186"/>
      <c r="DL427" s="186"/>
      <c r="DM427" s="186"/>
      <c r="DN427" s="186"/>
      <c r="DO427" s="186"/>
      <c r="DP427" s="186"/>
      <c r="DQ427" s="186"/>
      <c r="DR427" s="186"/>
    </row>
    <row r="428" spans="1:122" s="191" customFormat="1">
      <c r="A428" s="11"/>
      <c r="T428" s="194"/>
      <c r="U428" s="194"/>
      <c r="V428" s="194"/>
      <c r="W428" s="194"/>
      <c r="X428" s="194"/>
      <c r="Y428" s="194"/>
      <c r="Z428" s="194"/>
      <c r="AA428" s="194"/>
      <c r="AB428" s="194"/>
      <c r="AC428" s="194"/>
      <c r="AD428" s="194"/>
      <c r="AE428" s="194"/>
      <c r="AF428" s="194"/>
      <c r="AG428" s="194"/>
      <c r="AH428" s="194"/>
      <c r="AI428" s="194"/>
      <c r="AJ428" s="194"/>
      <c r="AK428" s="194"/>
      <c r="AL428" s="194"/>
      <c r="AM428" s="194"/>
      <c r="AN428" s="194"/>
      <c r="AO428" s="194"/>
      <c r="AP428" s="194"/>
      <c r="AQ428" s="194"/>
      <c r="AR428" s="194"/>
      <c r="AS428" s="194"/>
      <c r="AT428" s="194"/>
      <c r="AU428" s="194"/>
      <c r="AV428" s="194"/>
      <c r="AW428" s="194"/>
      <c r="AX428" s="194"/>
      <c r="AY428" s="194"/>
      <c r="AZ428" s="194"/>
      <c r="BA428" s="194"/>
      <c r="BB428" s="194"/>
      <c r="BC428" s="194"/>
      <c r="BD428" s="194"/>
      <c r="BE428" s="194"/>
      <c r="BF428" s="194"/>
      <c r="BG428" s="194"/>
      <c r="BH428" s="194"/>
      <c r="BI428" s="194"/>
      <c r="BJ428" s="194"/>
      <c r="BK428" s="194"/>
      <c r="BL428" s="194"/>
      <c r="BM428" s="194"/>
      <c r="BN428" s="194"/>
      <c r="BO428" s="194"/>
      <c r="BP428" s="194"/>
      <c r="BQ428" s="194"/>
      <c r="BR428" s="194"/>
      <c r="BS428" s="194"/>
      <c r="BT428" s="194"/>
      <c r="BU428" s="194"/>
      <c r="BV428" s="194"/>
      <c r="BW428" s="194"/>
      <c r="BX428" s="194"/>
      <c r="BY428" s="194"/>
      <c r="BZ428" s="194"/>
      <c r="CA428" s="194"/>
      <c r="CB428" s="194"/>
      <c r="CC428" s="194"/>
      <c r="CD428" s="194"/>
      <c r="CE428" s="194"/>
      <c r="CF428" s="194"/>
      <c r="CG428" s="194"/>
      <c r="CH428" s="194"/>
      <c r="CI428" s="194"/>
      <c r="CJ428" s="194"/>
      <c r="CK428" s="194"/>
      <c r="CL428" s="194"/>
      <c r="CM428" s="194"/>
      <c r="CN428" s="194"/>
      <c r="CO428" s="194"/>
      <c r="CP428" s="194"/>
      <c r="CQ428" s="194"/>
      <c r="CR428" s="194"/>
      <c r="CS428" s="194"/>
      <c r="CT428" s="194"/>
      <c r="CU428" s="194"/>
      <c r="CV428" s="194"/>
      <c r="CW428" s="194"/>
      <c r="CX428" s="194"/>
      <c r="CY428" s="194"/>
      <c r="CZ428" s="194"/>
      <c r="DA428" s="194"/>
      <c r="DB428" s="194"/>
      <c r="DC428" s="194"/>
      <c r="DD428" s="194"/>
      <c r="DE428" s="194"/>
      <c r="DF428" s="194"/>
      <c r="DG428" s="194"/>
      <c r="DH428" s="194"/>
      <c r="DI428" s="194"/>
      <c r="DJ428" s="194"/>
      <c r="DK428" s="194"/>
      <c r="DL428" s="194"/>
      <c r="DM428" s="194"/>
      <c r="DN428" s="194"/>
      <c r="DO428" s="194"/>
      <c r="DP428" s="194"/>
      <c r="DQ428" s="194"/>
      <c r="DR428" s="194"/>
    </row>
    <row r="429" spans="1:122">
      <c r="T429" s="186"/>
      <c r="U429" s="186"/>
      <c r="V429" s="186"/>
      <c r="W429" s="186"/>
      <c r="X429" s="186"/>
      <c r="Y429" s="186"/>
      <c r="Z429" s="186"/>
      <c r="AA429" s="186"/>
      <c r="AB429" s="186"/>
      <c r="AC429" s="186"/>
      <c r="AD429" s="186"/>
      <c r="AE429" s="186"/>
      <c r="AF429" s="186"/>
      <c r="AG429" s="186"/>
      <c r="AH429" s="186"/>
      <c r="AI429" s="186"/>
      <c r="AJ429" s="186"/>
      <c r="AK429" s="186"/>
      <c r="AL429" s="186"/>
      <c r="AM429" s="186"/>
      <c r="AN429" s="186"/>
      <c r="AO429" s="186"/>
      <c r="AP429" s="186"/>
      <c r="AQ429" s="186"/>
      <c r="AR429" s="186"/>
      <c r="AS429" s="186"/>
      <c r="AT429" s="186"/>
      <c r="AU429" s="186"/>
      <c r="AV429" s="186"/>
      <c r="AW429" s="186"/>
      <c r="AX429" s="186"/>
      <c r="AY429" s="186"/>
      <c r="AZ429" s="186"/>
      <c r="BA429" s="186"/>
      <c r="BB429" s="186"/>
      <c r="BC429" s="186"/>
      <c r="BD429" s="186"/>
      <c r="BE429" s="186"/>
      <c r="BF429" s="186"/>
      <c r="BG429" s="186"/>
      <c r="BH429" s="186"/>
      <c r="BI429" s="186"/>
      <c r="BJ429" s="186"/>
      <c r="BK429" s="186"/>
      <c r="BL429" s="186"/>
      <c r="BM429" s="186"/>
      <c r="BN429" s="186"/>
      <c r="BO429" s="186"/>
      <c r="BP429" s="186"/>
      <c r="BQ429" s="186"/>
      <c r="BR429" s="186"/>
      <c r="BS429" s="186"/>
      <c r="BT429" s="186"/>
      <c r="BU429" s="186"/>
      <c r="BV429" s="186"/>
      <c r="BW429" s="186"/>
      <c r="BX429" s="186"/>
      <c r="BY429" s="186"/>
      <c r="BZ429" s="186"/>
      <c r="CA429" s="186"/>
      <c r="CB429" s="186"/>
      <c r="CC429" s="186"/>
      <c r="CD429" s="186"/>
      <c r="CE429" s="186"/>
      <c r="CF429" s="186"/>
      <c r="CG429" s="186"/>
      <c r="CH429" s="186"/>
      <c r="CI429" s="186"/>
      <c r="CJ429" s="186"/>
      <c r="CK429" s="186"/>
      <c r="CL429" s="186"/>
      <c r="CM429" s="186"/>
      <c r="CN429" s="186"/>
      <c r="CO429" s="186"/>
      <c r="CP429" s="186"/>
      <c r="CQ429" s="186"/>
      <c r="CR429" s="186"/>
      <c r="CS429" s="186"/>
      <c r="CT429" s="186"/>
      <c r="CU429" s="186"/>
      <c r="CV429" s="186"/>
      <c r="CW429" s="186"/>
      <c r="CX429" s="186"/>
      <c r="CY429" s="186"/>
      <c r="CZ429" s="186"/>
      <c r="DA429" s="186"/>
      <c r="DB429" s="186"/>
      <c r="DC429" s="186"/>
      <c r="DD429" s="186"/>
      <c r="DE429" s="186"/>
      <c r="DF429" s="186"/>
      <c r="DG429" s="186"/>
      <c r="DH429" s="186"/>
      <c r="DI429" s="186"/>
      <c r="DJ429" s="186"/>
      <c r="DK429" s="186"/>
      <c r="DL429" s="186"/>
      <c r="DM429" s="186"/>
      <c r="DN429" s="186"/>
      <c r="DO429" s="186"/>
      <c r="DP429" s="186"/>
      <c r="DQ429" s="186"/>
      <c r="DR429" s="186"/>
    </row>
    <row r="430" spans="1:122">
      <c r="A430" s="191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186"/>
      <c r="AL430" s="186"/>
      <c r="AM430" s="186"/>
      <c r="AN430" s="186"/>
      <c r="AO430" s="186"/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86"/>
      <c r="BA430" s="186"/>
      <c r="BB430" s="186"/>
      <c r="BC430" s="186"/>
      <c r="BD430" s="186"/>
      <c r="BE430" s="186"/>
      <c r="BF430" s="186"/>
      <c r="BG430" s="186"/>
      <c r="BH430" s="186"/>
      <c r="BI430" s="186"/>
      <c r="BJ430" s="186"/>
      <c r="BK430" s="186"/>
      <c r="BL430" s="186"/>
      <c r="BM430" s="186"/>
      <c r="BN430" s="186"/>
      <c r="BO430" s="186"/>
      <c r="BP430" s="186"/>
      <c r="BQ430" s="186"/>
      <c r="BR430" s="186"/>
      <c r="BS430" s="186"/>
      <c r="BT430" s="186"/>
      <c r="BU430" s="186"/>
      <c r="BV430" s="186"/>
      <c r="BW430" s="186"/>
      <c r="BX430" s="186"/>
      <c r="BY430" s="186"/>
      <c r="BZ430" s="186"/>
      <c r="CA430" s="186"/>
      <c r="CB430" s="186"/>
      <c r="CC430" s="186"/>
      <c r="CD430" s="186"/>
      <c r="CE430" s="186"/>
      <c r="CF430" s="186"/>
      <c r="CG430" s="186"/>
      <c r="CH430" s="186"/>
      <c r="CI430" s="186"/>
      <c r="CJ430" s="186"/>
      <c r="CK430" s="186"/>
      <c r="CL430" s="186"/>
      <c r="CM430" s="186"/>
      <c r="CN430" s="186"/>
      <c r="CO430" s="186"/>
      <c r="CP430" s="186"/>
      <c r="CQ430" s="186"/>
      <c r="CR430" s="186"/>
      <c r="CS430" s="186"/>
      <c r="CT430" s="186"/>
      <c r="CU430" s="186"/>
      <c r="CV430" s="186"/>
      <c r="CW430" s="186"/>
      <c r="CX430" s="186"/>
      <c r="CY430" s="186"/>
      <c r="CZ430" s="186"/>
      <c r="DA430" s="186"/>
      <c r="DB430" s="186"/>
      <c r="DC430" s="186"/>
      <c r="DD430" s="186"/>
      <c r="DE430" s="186"/>
      <c r="DF430" s="186"/>
      <c r="DG430" s="186"/>
      <c r="DH430" s="186"/>
      <c r="DI430" s="186"/>
      <c r="DJ430" s="186"/>
      <c r="DK430" s="186"/>
      <c r="DL430" s="186"/>
      <c r="DM430" s="186"/>
      <c r="DN430" s="186"/>
      <c r="DO430" s="186"/>
      <c r="DP430" s="186"/>
      <c r="DQ430" s="186"/>
      <c r="DR430" s="186"/>
    </row>
    <row r="431" spans="1:122">
      <c r="T431" s="186"/>
      <c r="U431" s="186"/>
      <c r="V431" s="186"/>
      <c r="W431" s="186"/>
      <c r="X431" s="186"/>
      <c r="Y431" s="186"/>
      <c r="Z431" s="186"/>
      <c r="AA431" s="186"/>
      <c r="AB431" s="186"/>
      <c r="AC431" s="186"/>
      <c r="AD431" s="186"/>
      <c r="AE431" s="186"/>
      <c r="AF431" s="186"/>
      <c r="AG431" s="186"/>
      <c r="AH431" s="186"/>
      <c r="AI431" s="186"/>
      <c r="AJ431" s="186"/>
      <c r="AK431" s="186"/>
      <c r="AL431" s="186"/>
      <c r="AM431" s="186"/>
      <c r="AN431" s="186"/>
      <c r="AO431" s="186"/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86"/>
      <c r="BA431" s="186"/>
      <c r="BB431" s="186"/>
      <c r="BC431" s="186"/>
      <c r="BD431" s="186"/>
      <c r="BE431" s="186"/>
      <c r="BF431" s="186"/>
      <c r="BG431" s="186"/>
      <c r="BH431" s="186"/>
      <c r="BI431" s="186"/>
      <c r="BJ431" s="186"/>
      <c r="BK431" s="186"/>
      <c r="BL431" s="186"/>
      <c r="BM431" s="186"/>
      <c r="BN431" s="186"/>
      <c r="BO431" s="186"/>
      <c r="BP431" s="186"/>
      <c r="BQ431" s="186"/>
      <c r="BR431" s="186"/>
      <c r="BS431" s="186"/>
      <c r="BT431" s="186"/>
      <c r="BU431" s="186"/>
      <c r="BV431" s="186"/>
      <c r="BW431" s="186"/>
      <c r="BX431" s="186"/>
      <c r="BY431" s="186"/>
      <c r="BZ431" s="186"/>
      <c r="CA431" s="186"/>
      <c r="CB431" s="186"/>
      <c r="CC431" s="186"/>
      <c r="CD431" s="186"/>
      <c r="CE431" s="186"/>
      <c r="CF431" s="186"/>
      <c r="CG431" s="186"/>
      <c r="CH431" s="186"/>
      <c r="CI431" s="186"/>
      <c r="CJ431" s="186"/>
      <c r="CK431" s="186"/>
      <c r="CL431" s="186"/>
      <c r="CM431" s="186"/>
      <c r="CN431" s="186"/>
      <c r="CO431" s="186"/>
      <c r="CP431" s="186"/>
      <c r="CQ431" s="186"/>
      <c r="CR431" s="186"/>
      <c r="CS431" s="186"/>
      <c r="CT431" s="186"/>
      <c r="CU431" s="186"/>
      <c r="CV431" s="186"/>
      <c r="CW431" s="186"/>
      <c r="CX431" s="186"/>
      <c r="CY431" s="186"/>
      <c r="CZ431" s="186"/>
      <c r="DA431" s="186"/>
      <c r="DB431" s="186"/>
      <c r="DC431" s="186"/>
      <c r="DD431" s="186"/>
      <c r="DE431" s="186"/>
      <c r="DF431" s="186"/>
      <c r="DG431" s="186"/>
      <c r="DH431" s="186"/>
      <c r="DI431" s="186"/>
      <c r="DJ431" s="186"/>
      <c r="DK431" s="186"/>
      <c r="DL431" s="186"/>
      <c r="DM431" s="186"/>
      <c r="DN431" s="186"/>
      <c r="DO431" s="186"/>
      <c r="DP431" s="186"/>
      <c r="DQ431" s="186"/>
      <c r="DR431" s="186"/>
    </row>
    <row r="432" spans="1:122">
      <c r="T432" s="186"/>
      <c r="U432" s="186"/>
      <c r="V432" s="186"/>
      <c r="W432" s="186"/>
      <c r="X432" s="186"/>
      <c r="Y432" s="186"/>
      <c r="Z432" s="186"/>
      <c r="AA432" s="186"/>
      <c r="AB432" s="186"/>
      <c r="AC432" s="186"/>
      <c r="AD432" s="186"/>
      <c r="AE432" s="186"/>
      <c r="AF432" s="186"/>
      <c r="AG432" s="186"/>
      <c r="AH432" s="186"/>
      <c r="AI432" s="186"/>
      <c r="AJ432" s="186"/>
      <c r="AK432" s="186"/>
      <c r="AL432" s="186"/>
      <c r="AM432" s="186"/>
      <c r="AN432" s="186"/>
      <c r="AO432" s="186"/>
      <c r="AP432" s="186"/>
      <c r="AQ432" s="186"/>
      <c r="AR432" s="186"/>
      <c r="AS432" s="186"/>
      <c r="AT432" s="186"/>
      <c r="AU432" s="186"/>
      <c r="AV432" s="186"/>
      <c r="AW432" s="186"/>
      <c r="AX432" s="186"/>
      <c r="AY432" s="186"/>
      <c r="AZ432" s="186"/>
      <c r="BA432" s="186"/>
      <c r="BB432" s="186"/>
      <c r="BC432" s="186"/>
      <c r="BD432" s="186"/>
      <c r="BE432" s="186"/>
      <c r="BF432" s="186"/>
      <c r="BG432" s="186"/>
      <c r="BH432" s="186"/>
      <c r="BI432" s="186"/>
      <c r="BJ432" s="186"/>
      <c r="BK432" s="186"/>
      <c r="BL432" s="186"/>
      <c r="BM432" s="186"/>
      <c r="BN432" s="186"/>
      <c r="BO432" s="186"/>
      <c r="BP432" s="186"/>
      <c r="BQ432" s="186"/>
      <c r="BR432" s="186"/>
      <c r="BS432" s="186"/>
      <c r="BT432" s="186"/>
      <c r="BU432" s="186"/>
      <c r="BV432" s="186"/>
      <c r="BW432" s="186"/>
      <c r="BX432" s="186"/>
      <c r="BY432" s="186"/>
      <c r="BZ432" s="186"/>
      <c r="CA432" s="186"/>
      <c r="CB432" s="186"/>
      <c r="CC432" s="186"/>
      <c r="CD432" s="186"/>
      <c r="CE432" s="186"/>
      <c r="CF432" s="186"/>
      <c r="CG432" s="186"/>
      <c r="CH432" s="186"/>
      <c r="CI432" s="186"/>
      <c r="CJ432" s="186"/>
      <c r="CK432" s="186"/>
      <c r="CL432" s="186"/>
      <c r="CM432" s="186"/>
      <c r="CN432" s="186"/>
      <c r="CO432" s="186"/>
      <c r="CP432" s="186"/>
      <c r="CQ432" s="186"/>
      <c r="CR432" s="186"/>
      <c r="CS432" s="186"/>
      <c r="CT432" s="186"/>
      <c r="CU432" s="186"/>
      <c r="CV432" s="186"/>
      <c r="CW432" s="186"/>
      <c r="CX432" s="186"/>
      <c r="CY432" s="186"/>
      <c r="CZ432" s="186"/>
      <c r="DA432" s="186"/>
      <c r="DB432" s="186"/>
      <c r="DC432" s="186"/>
      <c r="DD432" s="186"/>
      <c r="DE432" s="186"/>
      <c r="DF432" s="186"/>
      <c r="DG432" s="186"/>
      <c r="DH432" s="186"/>
      <c r="DI432" s="186"/>
      <c r="DJ432" s="186"/>
      <c r="DK432" s="186"/>
      <c r="DL432" s="186"/>
      <c r="DM432" s="186"/>
      <c r="DN432" s="186"/>
      <c r="DO432" s="186"/>
      <c r="DP432" s="186"/>
      <c r="DQ432" s="186"/>
      <c r="DR432" s="186"/>
    </row>
    <row r="433" spans="2:139">
      <c r="T433" s="186"/>
      <c r="U433" s="186"/>
      <c r="V433" s="186"/>
      <c r="W433" s="186"/>
      <c r="X433" s="186"/>
      <c r="Y433" s="186"/>
      <c r="Z433" s="186"/>
      <c r="AA433" s="186"/>
      <c r="AB433" s="186"/>
      <c r="AC433" s="186"/>
      <c r="AD433" s="186"/>
      <c r="AE433" s="186"/>
      <c r="AF433" s="186"/>
      <c r="AG433" s="186"/>
      <c r="AH433" s="186"/>
      <c r="AI433" s="186"/>
      <c r="AJ433" s="186"/>
      <c r="AK433" s="186"/>
      <c r="AL433" s="186"/>
      <c r="AM433" s="186"/>
      <c r="AN433" s="186"/>
      <c r="AO433" s="186"/>
      <c r="AP433" s="186"/>
      <c r="AQ433" s="186"/>
      <c r="AR433" s="186"/>
      <c r="AS433" s="186"/>
      <c r="AT433" s="186"/>
      <c r="AU433" s="186"/>
      <c r="AV433" s="186"/>
      <c r="AW433" s="186"/>
      <c r="AX433" s="186"/>
      <c r="AY433" s="186"/>
      <c r="AZ433" s="186"/>
      <c r="BA433" s="186"/>
      <c r="BB433" s="186"/>
      <c r="BC433" s="186"/>
      <c r="BD433" s="186"/>
      <c r="BE433" s="186"/>
      <c r="BF433" s="186"/>
      <c r="BG433" s="186"/>
      <c r="BH433" s="186"/>
      <c r="BI433" s="186"/>
      <c r="BJ433" s="186"/>
      <c r="BK433" s="186"/>
      <c r="BL433" s="186"/>
      <c r="BM433" s="186"/>
      <c r="BN433" s="186"/>
      <c r="BO433" s="186"/>
      <c r="BP433" s="186"/>
      <c r="BQ433" s="186"/>
      <c r="BR433" s="186"/>
      <c r="BS433" s="186"/>
      <c r="BT433" s="186"/>
      <c r="BU433" s="186"/>
      <c r="BV433" s="186"/>
      <c r="BW433" s="186"/>
      <c r="BX433" s="186"/>
      <c r="BY433" s="186"/>
      <c r="BZ433" s="186"/>
      <c r="CA433" s="186"/>
      <c r="CB433" s="186"/>
      <c r="CC433" s="186"/>
      <c r="CD433" s="186"/>
      <c r="CE433" s="186"/>
      <c r="CF433" s="186"/>
      <c r="CG433" s="186"/>
      <c r="CH433" s="186"/>
      <c r="CI433" s="186"/>
      <c r="CJ433" s="186"/>
      <c r="CK433" s="186"/>
      <c r="CL433" s="186"/>
      <c r="CM433" s="186"/>
      <c r="CN433" s="186"/>
      <c r="CO433" s="186"/>
      <c r="CP433" s="186"/>
      <c r="CQ433" s="186"/>
      <c r="CR433" s="186"/>
      <c r="CS433" s="186"/>
      <c r="CT433" s="186"/>
      <c r="CU433" s="186"/>
      <c r="CV433" s="186"/>
      <c r="CW433" s="186"/>
      <c r="CX433" s="186"/>
      <c r="CY433" s="186"/>
      <c r="CZ433" s="186"/>
      <c r="DA433" s="186"/>
      <c r="DB433" s="186"/>
      <c r="DC433" s="186"/>
      <c r="DD433" s="186"/>
      <c r="DE433" s="186"/>
      <c r="DF433" s="186"/>
      <c r="DG433" s="186"/>
      <c r="DH433" s="186"/>
      <c r="DI433" s="186"/>
      <c r="DJ433" s="186"/>
      <c r="DK433" s="186"/>
      <c r="DL433" s="186"/>
      <c r="DM433" s="186"/>
      <c r="DN433" s="186"/>
      <c r="DO433" s="186"/>
      <c r="DP433" s="186"/>
      <c r="DQ433" s="186"/>
      <c r="DR433" s="186"/>
    </row>
    <row r="434" spans="2:139">
      <c r="T434" s="186"/>
      <c r="U434" s="186"/>
      <c r="V434" s="186"/>
      <c r="W434" s="186"/>
      <c r="X434" s="186"/>
      <c r="Y434" s="186"/>
      <c r="Z434" s="186"/>
      <c r="AA434" s="186"/>
      <c r="AB434" s="186"/>
      <c r="AC434" s="186"/>
      <c r="AD434" s="186"/>
      <c r="AE434" s="186"/>
      <c r="AF434" s="186"/>
      <c r="AG434" s="186"/>
      <c r="AH434" s="186"/>
      <c r="AI434" s="186"/>
      <c r="AJ434" s="186"/>
      <c r="AK434" s="186"/>
      <c r="AL434" s="186"/>
      <c r="AM434" s="186"/>
      <c r="AN434" s="186"/>
      <c r="AO434" s="186"/>
      <c r="AP434" s="186"/>
      <c r="AQ434" s="186"/>
      <c r="AR434" s="186"/>
      <c r="AS434" s="186"/>
      <c r="AT434" s="186"/>
      <c r="AU434" s="186"/>
      <c r="AV434" s="186"/>
      <c r="AW434" s="186"/>
      <c r="AX434" s="186"/>
      <c r="AY434" s="186"/>
      <c r="AZ434" s="186"/>
      <c r="BA434" s="186"/>
      <c r="BB434" s="186"/>
      <c r="BC434" s="186"/>
      <c r="BD434" s="186"/>
      <c r="BE434" s="186"/>
      <c r="BF434" s="186"/>
      <c r="BG434" s="186"/>
      <c r="BH434" s="186"/>
      <c r="BI434" s="186"/>
      <c r="BJ434" s="186"/>
      <c r="BK434" s="186"/>
      <c r="BL434" s="186"/>
      <c r="BM434" s="186"/>
      <c r="BN434" s="186"/>
      <c r="BO434" s="186"/>
      <c r="BP434" s="186"/>
      <c r="BQ434" s="186"/>
      <c r="BR434" s="186"/>
      <c r="BS434" s="186"/>
      <c r="BT434" s="186"/>
      <c r="BU434" s="186"/>
      <c r="BV434" s="186"/>
      <c r="BW434" s="186"/>
      <c r="BX434" s="186"/>
      <c r="BY434" s="186"/>
      <c r="BZ434" s="186"/>
      <c r="CA434" s="186"/>
      <c r="CB434" s="186"/>
      <c r="CC434" s="186"/>
      <c r="CD434" s="186"/>
      <c r="CE434" s="186"/>
      <c r="CF434" s="186"/>
      <c r="CG434" s="186"/>
      <c r="CH434" s="186"/>
      <c r="CI434" s="186"/>
      <c r="CJ434" s="186"/>
      <c r="CK434" s="186"/>
      <c r="CL434" s="186"/>
      <c r="CM434" s="186"/>
      <c r="CN434" s="186"/>
      <c r="CO434" s="186"/>
      <c r="CP434" s="186"/>
      <c r="CQ434" s="186"/>
      <c r="CR434" s="186"/>
      <c r="CS434" s="186"/>
      <c r="CT434" s="186"/>
      <c r="CU434" s="186"/>
      <c r="CV434" s="186"/>
      <c r="CW434" s="186"/>
      <c r="CX434" s="186"/>
      <c r="CY434" s="186"/>
      <c r="CZ434" s="186"/>
      <c r="DA434" s="186"/>
      <c r="DB434" s="186"/>
      <c r="DC434" s="186"/>
      <c r="DD434" s="186"/>
      <c r="DE434" s="186"/>
      <c r="DF434" s="186"/>
      <c r="DG434" s="186"/>
      <c r="DH434" s="186"/>
      <c r="DI434" s="186"/>
      <c r="DJ434" s="186"/>
      <c r="DK434" s="186"/>
      <c r="DL434" s="186"/>
      <c r="DM434" s="186"/>
      <c r="DN434" s="186"/>
      <c r="DO434" s="186"/>
      <c r="DP434" s="186"/>
      <c r="DQ434" s="186"/>
      <c r="DR434" s="186"/>
    </row>
    <row r="435" spans="2:139">
      <c r="T435" s="186"/>
      <c r="U435" s="186"/>
      <c r="V435" s="186"/>
      <c r="W435" s="186"/>
      <c r="X435" s="186"/>
      <c r="Y435" s="186"/>
      <c r="Z435" s="186"/>
      <c r="AA435" s="186"/>
      <c r="AB435" s="186"/>
      <c r="AC435" s="186"/>
      <c r="AD435" s="186"/>
      <c r="AE435" s="186"/>
      <c r="AF435" s="186"/>
      <c r="AG435" s="186"/>
      <c r="AH435" s="186"/>
      <c r="AI435" s="186"/>
      <c r="AJ435" s="186"/>
      <c r="AK435" s="186"/>
      <c r="AL435" s="186"/>
      <c r="AM435" s="186"/>
      <c r="AN435" s="186"/>
      <c r="AO435" s="186"/>
      <c r="AP435" s="186"/>
      <c r="AQ435" s="186"/>
      <c r="AR435" s="186"/>
      <c r="AS435" s="186"/>
      <c r="AT435" s="186"/>
      <c r="AU435" s="186"/>
      <c r="AV435" s="186"/>
      <c r="AW435" s="186"/>
      <c r="AX435" s="186"/>
      <c r="AY435" s="186"/>
      <c r="AZ435" s="186"/>
      <c r="BA435" s="186"/>
      <c r="BB435" s="186"/>
      <c r="BC435" s="186"/>
      <c r="BD435" s="186"/>
      <c r="BE435" s="186"/>
      <c r="BF435" s="186"/>
      <c r="BG435" s="186"/>
      <c r="BH435" s="186"/>
      <c r="BI435" s="186"/>
      <c r="BJ435" s="186"/>
      <c r="BK435" s="186"/>
      <c r="BL435" s="186"/>
      <c r="BM435" s="186"/>
      <c r="BN435" s="186"/>
      <c r="BO435" s="186"/>
      <c r="BP435" s="186"/>
      <c r="BQ435" s="186"/>
      <c r="BR435" s="186"/>
      <c r="BS435" s="186"/>
      <c r="BT435" s="186"/>
      <c r="BU435" s="186"/>
      <c r="BV435" s="186"/>
      <c r="BW435" s="186"/>
      <c r="BX435" s="186"/>
      <c r="BY435" s="186"/>
      <c r="BZ435" s="186"/>
      <c r="CA435" s="186"/>
      <c r="CB435" s="186"/>
      <c r="CC435" s="186"/>
      <c r="CD435" s="186"/>
      <c r="CE435" s="186"/>
      <c r="CF435" s="186"/>
      <c r="CG435" s="186"/>
      <c r="CH435" s="186"/>
      <c r="CI435" s="186"/>
      <c r="CJ435" s="186"/>
      <c r="CK435" s="186"/>
      <c r="CL435" s="186"/>
      <c r="CM435" s="186"/>
      <c r="CN435" s="186"/>
      <c r="CO435" s="186"/>
      <c r="CP435" s="186"/>
      <c r="CQ435" s="186"/>
      <c r="CR435" s="186"/>
      <c r="CS435" s="186"/>
      <c r="CT435" s="186"/>
      <c r="CU435" s="186"/>
      <c r="CV435" s="186"/>
      <c r="CW435" s="186"/>
      <c r="CX435" s="186"/>
      <c r="CY435" s="186"/>
      <c r="CZ435" s="186"/>
      <c r="DA435" s="186"/>
      <c r="DB435" s="186"/>
      <c r="DC435" s="186"/>
      <c r="DD435" s="186"/>
      <c r="DE435" s="186"/>
      <c r="DF435" s="186"/>
      <c r="DG435" s="186"/>
      <c r="DH435" s="186"/>
      <c r="DI435" s="186"/>
      <c r="DJ435" s="186"/>
      <c r="DK435" s="186"/>
      <c r="DL435" s="186"/>
      <c r="DM435" s="186"/>
      <c r="DN435" s="186"/>
      <c r="DO435" s="186"/>
      <c r="DP435" s="186"/>
      <c r="DQ435" s="186"/>
      <c r="DR435" s="186"/>
    </row>
    <row r="436" spans="2:139">
      <c r="T436" s="186"/>
      <c r="U436" s="186"/>
      <c r="V436" s="186"/>
      <c r="W436" s="186"/>
      <c r="X436" s="186"/>
      <c r="Y436" s="186"/>
      <c r="Z436" s="186"/>
      <c r="AA436" s="186"/>
      <c r="AB436" s="186"/>
      <c r="AC436" s="186"/>
      <c r="AD436" s="186"/>
      <c r="AE436" s="186"/>
      <c r="AF436" s="186"/>
      <c r="AG436" s="186"/>
      <c r="AH436" s="186"/>
      <c r="AI436" s="186"/>
      <c r="AJ436" s="186"/>
      <c r="AK436" s="186"/>
      <c r="AL436" s="186"/>
      <c r="AM436" s="186"/>
      <c r="AN436" s="186"/>
      <c r="AO436" s="186"/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86"/>
      <c r="BA436" s="186"/>
      <c r="BB436" s="186"/>
      <c r="BC436" s="186"/>
      <c r="BD436" s="186"/>
      <c r="BE436" s="186"/>
      <c r="BF436" s="186"/>
      <c r="BG436" s="186"/>
      <c r="BH436" s="186"/>
      <c r="BI436" s="186"/>
      <c r="BJ436" s="186"/>
      <c r="BK436" s="186"/>
      <c r="BL436" s="186"/>
      <c r="BM436" s="186"/>
      <c r="BN436" s="186"/>
      <c r="BO436" s="186"/>
      <c r="BP436" s="186"/>
      <c r="BQ436" s="186"/>
      <c r="BR436" s="186"/>
      <c r="BS436" s="186"/>
      <c r="BT436" s="186"/>
      <c r="BU436" s="186"/>
      <c r="BV436" s="186"/>
      <c r="BW436" s="186"/>
      <c r="BX436" s="186"/>
      <c r="BY436" s="186"/>
      <c r="BZ436" s="186"/>
      <c r="CA436" s="186"/>
      <c r="CB436" s="186"/>
      <c r="CC436" s="186"/>
      <c r="CD436" s="186"/>
      <c r="CE436" s="186"/>
      <c r="CF436" s="186"/>
      <c r="CG436" s="186"/>
      <c r="CH436" s="186"/>
      <c r="CI436" s="186"/>
      <c r="CJ436" s="186"/>
      <c r="CK436" s="186"/>
      <c r="CL436" s="186"/>
      <c r="CM436" s="186"/>
      <c r="CN436" s="186"/>
      <c r="CO436" s="186"/>
      <c r="CP436" s="186"/>
      <c r="CQ436" s="186"/>
      <c r="CR436" s="186"/>
      <c r="CS436" s="186"/>
      <c r="CT436" s="186"/>
      <c r="CU436" s="186"/>
      <c r="CV436" s="186"/>
      <c r="CW436" s="186"/>
      <c r="CX436" s="186"/>
      <c r="CY436" s="186"/>
      <c r="CZ436" s="186"/>
      <c r="DA436" s="186"/>
      <c r="DB436" s="186"/>
      <c r="DC436" s="186"/>
      <c r="DD436" s="186"/>
      <c r="DE436" s="186"/>
      <c r="DF436" s="186"/>
      <c r="DG436" s="186"/>
      <c r="DH436" s="186"/>
      <c r="DI436" s="186"/>
      <c r="DJ436" s="186"/>
      <c r="DK436" s="186"/>
      <c r="DL436" s="186"/>
      <c r="DM436" s="186"/>
      <c r="DN436" s="186"/>
      <c r="DO436" s="186"/>
      <c r="DP436" s="186"/>
      <c r="DQ436" s="186"/>
      <c r="DR436" s="186"/>
    </row>
    <row r="437" spans="2:139">
      <c r="B437" s="11" t="s">
        <v>73</v>
      </c>
      <c r="C437" s="190" t="e">
        <f>#REF!</f>
        <v>#REF!</v>
      </c>
      <c r="D437" s="190">
        <f t="shared" ref="D437:D448" si="34">C29/C$41</f>
        <v>5.3180615133735835E-2</v>
      </c>
      <c r="E437" s="190" t="e">
        <f t="shared" ref="E437:E448" si="35">(C437+D437)/2</f>
        <v>#REF!</v>
      </c>
      <c r="F437" s="73" t="e">
        <f t="shared" ref="F437:F446" si="36">E439*F$449</f>
        <v>#REF!</v>
      </c>
      <c r="AK437" s="186"/>
      <c r="AL437" s="186"/>
      <c r="AM437" s="186"/>
      <c r="AN437" s="186"/>
      <c r="AO437" s="186"/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86"/>
      <c r="BA437" s="186"/>
      <c r="BB437" s="186"/>
      <c r="BC437" s="186"/>
      <c r="BD437" s="186"/>
      <c r="BE437" s="186"/>
      <c r="BF437" s="186"/>
      <c r="BG437" s="186"/>
      <c r="BH437" s="186"/>
      <c r="BI437" s="186"/>
      <c r="BJ437" s="186"/>
      <c r="BK437" s="186"/>
      <c r="BL437" s="186"/>
      <c r="BM437" s="186"/>
      <c r="BN437" s="186"/>
      <c r="BO437" s="186"/>
      <c r="BP437" s="186"/>
      <c r="BQ437" s="186"/>
      <c r="BR437" s="186"/>
      <c r="BS437" s="186"/>
      <c r="BT437" s="186"/>
      <c r="BU437" s="186"/>
      <c r="BV437" s="186"/>
      <c r="BW437" s="186"/>
      <c r="BX437" s="186"/>
      <c r="BY437" s="186"/>
      <c r="BZ437" s="186"/>
      <c r="CA437" s="186"/>
      <c r="CB437" s="186"/>
      <c r="CC437" s="186"/>
      <c r="CD437" s="186"/>
      <c r="CE437" s="186"/>
      <c r="CF437" s="186"/>
      <c r="CG437" s="186"/>
      <c r="CH437" s="186"/>
      <c r="CI437" s="186"/>
      <c r="CJ437" s="186"/>
      <c r="CK437" s="186"/>
      <c r="CL437" s="186"/>
      <c r="CM437" s="186"/>
      <c r="CN437" s="186"/>
      <c r="CO437" s="186"/>
      <c r="CP437" s="186"/>
      <c r="CQ437" s="186"/>
      <c r="CR437" s="186"/>
      <c r="CS437" s="186"/>
      <c r="CT437" s="186"/>
      <c r="CU437" s="186"/>
      <c r="CV437" s="186"/>
      <c r="CW437" s="186"/>
      <c r="CX437" s="186"/>
      <c r="CY437" s="186"/>
      <c r="CZ437" s="186"/>
      <c r="DA437" s="186"/>
      <c r="DB437" s="186"/>
      <c r="DC437" s="186"/>
      <c r="DD437" s="186"/>
      <c r="DE437" s="186"/>
      <c r="DF437" s="186"/>
      <c r="DG437" s="186"/>
      <c r="DH437" s="186"/>
      <c r="DI437" s="186"/>
      <c r="DJ437" s="186"/>
      <c r="DK437" s="186"/>
      <c r="DL437" s="186"/>
      <c r="DM437" s="186"/>
      <c r="DN437" s="186"/>
      <c r="DO437" s="186"/>
      <c r="DP437" s="186"/>
      <c r="DQ437" s="186"/>
      <c r="DR437" s="186"/>
      <c r="DS437" s="186"/>
      <c r="DT437" s="186"/>
      <c r="DU437" s="186"/>
      <c r="DV437" s="186"/>
      <c r="DW437" s="186"/>
      <c r="DX437" s="186"/>
      <c r="DY437" s="186"/>
      <c r="DZ437" s="186"/>
      <c r="EA437" s="186"/>
      <c r="EB437" s="186"/>
      <c r="EC437" s="186"/>
      <c r="ED437" s="186"/>
      <c r="EE437" s="186"/>
      <c r="EF437" s="186"/>
      <c r="EG437" s="186"/>
      <c r="EH437" s="186"/>
      <c r="EI437" s="186"/>
    </row>
    <row r="438" spans="2:139">
      <c r="B438" s="11" t="s">
        <v>74</v>
      </c>
      <c r="C438" s="190" t="e">
        <f>#REF!</f>
        <v>#REF!</v>
      </c>
      <c r="D438" s="190">
        <f t="shared" si="34"/>
        <v>4.4303977388771863E-2</v>
      </c>
      <c r="E438" s="190" t="e">
        <f t="shared" si="35"/>
        <v>#REF!</v>
      </c>
      <c r="F438" s="73" t="e">
        <f t="shared" si="36"/>
        <v>#REF!</v>
      </c>
      <c r="AK438" s="186"/>
      <c r="AL438" s="186"/>
      <c r="AM438" s="186"/>
      <c r="AN438" s="186"/>
      <c r="AO438" s="186"/>
      <c r="AP438" s="186"/>
      <c r="AQ438" s="186"/>
      <c r="AR438" s="186"/>
      <c r="AS438" s="186"/>
      <c r="AT438" s="186"/>
      <c r="AU438" s="186"/>
      <c r="AV438" s="186"/>
      <c r="AW438" s="186"/>
      <c r="AX438" s="186"/>
      <c r="AY438" s="186"/>
      <c r="AZ438" s="186"/>
      <c r="BA438" s="186"/>
      <c r="BB438" s="186"/>
      <c r="BC438" s="186"/>
      <c r="BD438" s="186"/>
      <c r="BE438" s="186"/>
      <c r="BF438" s="186"/>
      <c r="BG438" s="186"/>
      <c r="BH438" s="186"/>
      <c r="BI438" s="186"/>
      <c r="BJ438" s="186"/>
      <c r="BK438" s="186"/>
      <c r="BL438" s="186"/>
      <c r="BM438" s="186"/>
      <c r="BN438" s="186"/>
      <c r="BO438" s="186"/>
      <c r="BP438" s="186"/>
      <c r="BQ438" s="186"/>
      <c r="BR438" s="186"/>
      <c r="BS438" s="186"/>
      <c r="BT438" s="186"/>
      <c r="BU438" s="186"/>
      <c r="BV438" s="186"/>
      <c r="BW438" s="186"/>
      <c r="BX438" s="186"/>
      <c r="BY438" s="186"/>
      <c r="BZ438" s="186"/>
      <c r="CA438" s="186"/>
      <c r="CB438" s="186"/>
      <c r="CC438" s="186"/>
      <c r="CD438" s="186"/>
      <c r="CE438" s="186"/>
      <c r="CF438" s="186"/>
      <c r="CG438" s="186"/>
      <c r="CH438" s="186"/>
      <c r="CI438" s="186"/>
      <c r="CJ438" s="186"/>
      <c r="CK438" s="186"/>
      <c r="CL438" s="186"/>
      <c r="CM438" s="186"/>
      <c r="CN438" s="186"/>
      <c r="CO438" s="186"/>
      <c r="CP438" s="186"/>
      <c r="CQ438" s="186"/>
      <c r="CR438" s="186"/>
      <c r="CS438" s="186"/>
      <c r="CT438" s="186"/>
      <c r="CU438" s="186"/>
      <c r="CV438" s="186"/>
      <c r="CW438" s="186"/>
      <c r="CX438" s="186"/>
      <c r="CY438" s="186"/>
      <c r="CZ438" s="186"/>
      <c r="DA438" s="186"/>
      <c r="DB438" s="186"/>
      <c r="DC438" s="186"/>
      <c r="DD438" s="186"/>
      <c r="DE438" s="186"/>
      <c r="DF438" s="186"/>
      <c r="DG438" s="186"/>
      <c r="DH438" s="186"/>
      <c r="DI438" s="186"/>
      <c r="DJ438" s="186"/>
      <c r="DK438" s="186"/>
      <c r="DL438" s="186"/>
      <c r="DM438" s="186"/>
      <c r="DN438" s="186"/>
      <c r="DO438" s="186"/>
      <c r="DP438" s="186"/>
      <c r="DQ438" s="186"/>
      <c r="DR438" s="186"/>
      <c r="DS438" s="186"/>
      <c r="DT438" s="186"/>
      <c r="DU438" s="186"/>
      <c r="DV438" s="186"/>
      <c r="DW438" s="186"/>
      <c r="DX438" s="186"/>
      <c r="DY438" s="186"/>
      <c r="DZ438" s="186"/>
      <c r="EA438" s="186"/>
      <c r="EB438" s="186"/>
      <c r="EC438" s="186"/>
      <c r="ED438" s="186"/>
      <c r="EE438" s="186"/>
      <c r="EF438" s="186"/>
      <c r="EG438" s="186"/>
      <c r="EH438" s="186"/>
      <c r="EI438" s="186"/>
    </row>
    <row r="439" spans="2:139">
      <c r="B439" s="11" t="s">
        <v>75</v>
      </c>
      <c r="C439" s="190" t="e">
        <f>#REF!</f>
        <v>#REF!</v>
      </c>
      <c r="D439" s="190">
        <f t="shared" si="34"/>
        <v>0.16089611512510055</v>
      </c>
      <c r="E439" s="190" t="e">
        <f t="shared" si="35"/>
        <v>#REF!</v>
      </c>
      <c r="F439" s="73" t="e">
        <f t="shared" si="36"/>
        <v>#REF!</v>
      </c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  <c r="AZ439" s="186"/>
      <c r="BA439" s="186"/>
      <c r="BB439" s="186"/>
      <c r="BC439" s="186"/>
      <c r="BD439" s="186"/>
      <c r="BE439" s="186"/>
      <c r="BF439" s="186"/>
      <c r="BG439" s="186"/>
      <c r="BH439" s="186"/>
      <c r="BI439" s="186"/>
      <c r="BJ439" s="186"/>
      <c r="BK439" s="186"/>
      <c r="BL439" s="186"/>
      <c r="BM439" s="186"/>
      <c r="BN439" s="186"/>
      <c r="BO439" s="186"/>
      <c r="BP439" s="186"/>
      <c r="BQ439" s="186"/>
      <c r="BR439" s="186"/>
      <c r="BS439" s="186"/>
      <c r="BT439" s="186"/>
      <c r="BU439" s="186"/>
      <c r="BV439" s="186"/>
      <c r="BW439" s="186"/>
      <c r="BX439" s="186"/>
      <c r="BY439" s="186"/>
      <c r="BZ439" s="186"/>
      <c r="CA439" s="186"/>
      <c r="CB439" s="186"/>
      <c r="CC439" s="186"/>
      <c r="CD439" s="186"/>
      <c r="CE439" s="186"/>
      <c r="CF439" s="186"/>
      <c r="CG439" s="186"/>
      <c r="CH439" s="186"/>
      <c r="CI439" s="186"/>
      <c r="CJ439" s="186"/>
      <c r="CK439" s="186"/>
      <c r="CL439" s="186"/>
      <c r="CM439" s="186"/>
      <c r="CN439" s="186"/>
      <c r="CO439" s="186"/>
      <c r="CP439" s="186"/>
      <c r="CQ439" s="186"/>
      <c r="CR439" s="186"/>
      <c r="CS439" s="186"/>
      <c r="CT439" s="186"/>
      <c r="CU439" s="186"/>
      <c r="CV439" s="186"/>
      <c r="CW439" s="186"/>
      <c r="CX439" s="186"/>
      <c r="CY439" s="186"/>
      <c r="CZ439" s="186"/>
      <c r="DA439" s="186"/>
      <c r="DB439" s="186"/>
      <c r="DC439" s="186"/>
      <c r="DD439" s="186"/>
      <c r="DE439" s="186"/>
      <c r="DF439" s="186"/>
      <c r="DG439" s="186"/>
      <c r="DH439" s="186"/>
      <c r="DI439" s="186"/>
      <c r="DJ439" s="186"/>
      <c r="DK439" s="186"/>
      <c r="DL439" s="186"/>
      <c r="DM439" s="186"/>
      <c r="DN439" s="186"/>
      <c r="DO439" s="186"/>
      <c r="DP439" s="186"/>
      <c r="DQ439" s="186"/>
      <c r="DR439" s="186"/>
      <c r="DS439" s="186"/>
      <c r="DT439" s="186"/>
      <c r="DU439" s="186"/>
      <c r="DV439" s="186"/>
      <c r="DW439" s="186"/>
      <c r="DX439" s="186"/>
      <c r="DY439" s="186"/>
      <c r="DZ439" s="186"/>
      <c r="EA439" s="186"/>
      <c r="EB439" s="186"/>
      <c r="EC439" s="186"/>
      <c r="ED439" s="186"/>
      <c r="EE439" s="186"/>
      <c r="EF439" s="186"/>
      <c r="EG439" s="186"/>
      <c r="EH439" s="186"/>
      <c r="EI439" s="186"/>
    </row>
    <row r="440" spans="2:139">
      <c r="B440" s="11" t="s">
        <v>76</v>
      </c>
      <c r="C440" s="190" t="e">
        <f>#REF!</f>
        <v>#REF!</v>
      </c>
      <c r="D440" s="190">
        <f t="shared" si="34"/>
        <v>0.10691638416889819</v>
      </c>
      <c r="E440" s="190" t="e">
        <f t="shared" si="35"/>
        <v>#REF!</v>
      </c>
      <c r="F440" s="73" t="e">
        <f t="shared" si="36"/>
        <v>#REF!</v>
      </c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  <c r="AZ440" s="186"/>
      <c r="BA440" s="186"/>
      <c r="BB440" s="186"/>
      <c r="BC440" s="186"/>
      <c r="BD440" s="186"/>
      <c r="BE440" s="186"/>
      <c r="BF440" s="186"/>
      <c r="BG440" s="186"/>
      <c r="BH440" s="186"/>
      <c r="BI440" s="186"/>
      <c r="BJ440" s="186"/>
      <c r="BK440" s="186"/>
      <c r="BL440" s="186"/>
      <c r="BM440" s="186"/>
      <c r="BN440" s="186"/>
      <c r="BO440" s="186"/>
      <c r="BP440" s="186"/>
      <c r="BQ440" s="186"/>
      <c r="BR440" s="186"/>
      <c r="BS440" s="186"/>
      <c r="BT440" s="186"/>
      <c r="BU440" s="186"/>
      <c r="BV440" s="186"/>
      <c r="BW440" s="186"/>
      <c r="BX440" s="186"/>
      <c r="BY440" s="186"/>
      <c r="BZ440" s="186"/>
      <c r="CA440" s="186"/>
      <c r="CB440" s="186"/>
      <c r="CC440" s="186"/>
      <c r="CD440" s="186"/>
      <c r="CE440" s="186"/>
      <c r="CF440" s="186"/>
      <c r="CG440" s="186"/>
      <c r="CH440" s="186"/>
      <c r="CI440" s="186"/>
      <c r="CJ440" s="186"/>
      <c r="CK440" s="186"/>
      <c r="CL440" s="186"/>
      <c r="CM440" s="186"/>
      <c r="CN440" s="186"/>
      <c r="CO440" s="186"/>
      <c r="CP440" s="186"/>
      <c r="CQ440" s="186"/>
      <c r="CR440" s="186"/>
      <c r="CS440" s="186"/>
      <c r="CT440" s="186"/>
      <c r="CU440" s="186"/>
      <c r="CV440" s="186"/>
      <c r="CW440" s="186"/>
      <c r="CX440" s="186"/>
      <c r="CY440" s="186"/>
      <c r="CZ440" s="186"/>
      <c r="DA440" s="186"/>
      <c r="DB440" s="186"/>
      <c r="DC440" s="186"/>
      <c r="DD440" s="186"/>
      <c r="DE440" s="186"/>
      <c r="DF440" s="186"/>
      <c r="DG440" s="186"/>
      <c r="DH440" s="186"/>
      <c r="DI440" s="186"/>
      <c r="DJ440" s="186"/>
      <c r="DK440" s="186"/>
      <c r="DL440" s="186"/>
      <c r="DM440" s="186"/>
      <c r="DN440" s="186"/>
      <c r="DO440" s="186"/>
      <c r="DP440" s="186"/>
      <c r="DQ440" s="186"/>
      <c r="DR440" s="186"/>
      <c r="DS440" s="186"/>
      <c r="DT440" s="186"/>
      <c r="DU440" s="186"/>
      <c r="DV440" s="186"/>
      <c r="DW440" s="186"/>
      <c r="DX440" s="186"/>
      <c r="DY440" s="186"/>
      <c r="DZ440" s="186"/>
      <c r="EA440" s="186"/>
      <c r="EB440" s="186"/>
      <c r="EC440" s="186"/>
      <c r="ED440" s="186"/>
      <c r="EE440" s="186"/>
      <c r="EF440" s="186"/>
      <c r="EG440" s="186"/>
      <c r="EH440" s="186"/>
      <c r="EI440" s="186"/>
    </row>
    <row r="441" spans="2:139">
      <c r="B441" s="11" t="s">
        <v>77</v>
      </c>
      <c r="C441" s="190" t="e">
        <f>#REF!</f>
        <v>#REF!</v>
      </c>
      <c r="D441" s="190">
        <f t="shared" si="34"/>
        <v>2.3476760279483033E-2</v>
      </c>
      <c r="E441" s="190" t="e">
        <f t="shared" si="35"/>
        <v>#REF!</v>
      </c>
      <c r="F441" s="73" t="e">
        <f t="shared" si="36"/>
        <v>#REF!</v>
      </c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6"/>
      <c r="BA441" s="186"/>
      <c r="BB441" s="186"/>
      <c r="BC441" s="186"/>
      <c r="BD441" s="186"/>
      <c r="BE441" s="18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86"/>
      <c r="BP441" s="186"/>
      <c r="BQ441" s="186"/>
      <c r="BR441" s="186"/>
      <c r="BS441" s="186"/>
      <c r="BT441" s="186"/>
      <c r="BU441" s="186"/>
      <c r="BV441" s="186"/>
      <c r="BW441" s="186"/>
      <c r="BX441" s="186"/>
      <c r="BY441" s="186"/>
      <c r="BZ441" s="186"/>
      <c r="CA441" s="186"/>
      <c r="CB441" s="186"/>
      <c r="CC441" s="186"/>
      <c r="CD441" s="186"/>
      <c r="CE441" s="186"/>
      <c r="CF441" s="186"/>
      <c r="CG441" s="186"/>
      <c r="CH441" s="186"/>
      <c r="CI441" s="186"/>
      <c r="CJ441" s="186"/>
      <c r="CK441" s="186"/>
      <c r="CL441" s="186"/>
      <c r="CM441" s="186"/>
      <c r="CN441" s="186"/>
      <c r="CO441" s="186"/>
      <c r="CP441" s="186"/>
      <c r="CQ441" s="186"/>
      <c r="CR441" s="186"/>
      <c r="CS441" s="186"/>
      <c r="CT441" s="186"/>
      <c r="CU441" s="186"/>
      <c r="CV441" s="186"/>
      <c r="CW441" s="186"/>
      <c r="CX441" s="186"/>
      <c r="CY441" s="186"/>
      <c r="CZ441" s="186"/>
      <c r="DA441" s="186"/>
      <c r="DB441" s="186"/>
      <c r="DC441" s="186"/>
      <c r="DD441" s="186"/>
      <c r="DE441" s="186"/>
      <c r="DF441" s="186"/>
      <c r="DG441" s="186"/>
      <c r="DH441" s="186"/>
      <c r="DI441" s="186"/>
      <c r="DJ441" s="186"/>
      <c r="DK441" s="186"/>
      <c r="DL441" s="186"/>
      <c r="DM441" s="186"/>
      <c r="DN441" s="186"/>
      <c r="DO441" s="186"/>
      <c r="DP441" s="186"/>
      <c r="DQ441" s="186"/>
      <c r="DR441" s="186"/>
      <c r="DS441" s="186"/>
      <c r="DT441" s="186"/>
      <c r="DU441" s="186"/>
      <c r="DV441" s="186"/>
      <c r="DW441" s="186"/>
      <c r="DX441" s="186"/>
      <c r="DY441" s="186"/>
      <c r="DZ441" s="186"/>
      <c r="EA441" s="186"/>
      <c r="EB441" s="186"/>
      <c r="EC441" s="186"/>
      <c r="ED441" s="186"/>
      <c r="EE441" s="186"/>
      <c r="EF441" s="186"/>
      <c r="EG441" s="186"/>
      <c r="EH441" s="186"/>
      <c r="EI441" s="186"/>
    </row>
    <row r="442" spans="2:139">
      <c r="B442" s="11" t="s">
        <v>78</v>
      </c>
      <c r="C442" s="190" t="e">
        <f>#REF!</f>
        <v>#REF!</v>
      </c>
      <c r="D442" s="190">
        <f t="shared" si="34"/>
        <v>5.8686220567080997E-2</v>
      </c>
      <c r="E442" s="190" t="e">
        <f t="shared" si="35"/>
        <v>#REF!</v>
      </c>
      <c r="F442" s="73" t="e">
        <f t="shared" si="36"/>
        <v>#REF!</v>
      </c>
      <c r="AK442" s="186"/>
      <c r="AL442" s="186"/>
      <c r="AM442" s="186"/>
      <c r="AN442" s="186"/>
      <c r="AO442" s="186"/>
      <c r="AP442" s="186"/>
      <c r="AQ442" s="186"/>
      <c r="AR442" s="186"/>
      <c r="AS442" s="186"/>
      <c r="AT442" s="186"/>
      <c r="AU442" s="186"/>
      <c r="AV442" s="186"/>
      <c r="AW442" s="186"/>
      <c r="AX442" s="186"/>
      <c r="AY442" s="186"/>
      <c r="AZ442" s="186"/>
      <c r="BA442" s="186"/>
      <c r="BB442" s="186"/>
      <c r="BC442" s="186"/>
      <c r="BD442" s="186"/>
      <c r="BE442" s="186"/>
      <c r="BF442" s="186"/>
      <c r="BG442" s="186"/>
      <c r="BH442" s="186"/>
      <c r="BI442" s="186"/>
      <c r="BJ442" s="186"/>
      <c r="BK442" s="186"/>
      <c r="BL442" s="186"/>
      <c r="BM442" s="186"/>
      <c r="BN442" s="186"/>
      <c r="BO442" s="186"/>
      <c r="BP442" s="186"/>
      <c r="BQ442" s="186"/>
      <c r="BR442" s="186"/>
      <c r="BS442" s="186"/>
      <c r="BT442" s="186"/>
      <c r="BU442" s="186"/>
      <c r="BV442" s="186"/>
      <c r="BW442" s="186"/>
      <c r="BX442" s="186"/>
      <c r="BY442" s="186"/>
      <c r="BZ442" s="186"/>
      <c r="CA442" s="186"/>
      <c r="CB442" s="186"/>
      <c r="CC442" s="186"/>
      <c r="CD442" s="186"/>
      <c r="CE442" s="186"/>
      <c r="CF442" s="186"/>
      <c r="CG442" s="186"/>
      <c r="CH442" s="186"/>
      <c r="CI442" s="186"/>
      <c r="CJ442" s="186"/>
      <c r="CK442" s="186"/>
      <c r="CL442" s="186"/>
      <c r="CM442" s="186"/>
      <c r="CN442" s="186"/>
      <c r="CO442" s="186"/>
      <c r="CP442" s="186"/>
      <c r="CQ442" s="186"/>
      <c r="CR442" s="186"/>
      <c r="CS442" s="186"/>
      <c r="CT442" s="186"/>
      <c r="CU442" s="186"/>
      <c r="CV442" s="186"/>
      <c r="CW442" s="186"/>
      <c r="CX442" s="186"/>
      <c r="CY442" s="186"/>
      <c r="CZ442" s="186"/>
      <c r="DA442" s="186"/>
      <c r="DB442" s="186"/>
      <c r="DC442" s="186"/>
      <c r="DD442" s="186"/>
      <c r="DE442" s="186"/>
      <c r="DF442" s="186"/>
      <c r="DG442" s="186"/>
      <c r="DH442" s="186"/>
      <c r="DI442" s="186"/>
      <c r="DJ442" s="186"/>
      <c r="DK442" s="186"/>
      <c r="DL442" s="186"/>
      <c r="DM442" s="186"/>
      <c r="DN442" s="186"/>
      <c r="DO442" s="186"/>
      <c r="DP442" s="186"/>
      <c r="DQ442" s="186"/>
      <c r="DR442" s="186"/>
      <c r="DS442" s="186"/>
      <c r="DT442" s="186"/>
      <c r="DU442" s="186"/>
      <c r="DV442" s="186"/>
      <c r="DW442" s="186"/>
      <c r="DX442" s="186"/>
      <c r="DY442" s="186"/>
      <c r="DZ442" s="186"/>
      <c r="EA442" s="186"/>
      <c r="EB442" s="186"/>
      <c r="EC442" s="186"/>
      <c r="ED442" s="186"/>
      <c r="EE442" s="186"/>
      <c r="EF442" s="186"/>
      <c r="EG442" s="186"/>
      <c r="EH442" s="186"/>
      <c r="EI442" s="186"/>
    </row>
    <row r="443" spans="2:139">
      <c r="B443" s="11" t="s">
        <v>79</v>
      </c>
      <c r="C443" s="190" t="e">
        <f>#REF!</f>
        <v>#REF!</v>
      </c>
      <c r="D443" s="190">
        <f t="shared" si="34"/>
        <v>0.13803026076472474</v>
      </c>
      <c r="E443" s="190" t="e">
        <f t="shared" si="35"/>
        <v>#REF!</v>
      </c>
      <c r="F443" s="73" t="e">
        <f t="shared" si="36"/>
        <v>#REF!</v>
      </c>
      <c r="AK443" s="186"/>
      <c r="AL443" s="186"/>
      <c r="AM443" s="186"/>
      <c r="AN443" s="186"/>
      <c r="AO443" s="186"/>
      <c r="AP443" s="186"/>
      <c r="AQ443" s="186"/>
      <c r="AR443" s="186"/>
      <c r="AS443" s="186"/>
      <c r="AT443" s="186"/>
      <c r="AU443" s="186"/>
      <c r="AV443" s="186"/>
      <c r="AW443" s="186"/>
      <c r="AX443" s="186"/>
      <c r="AY443" s="186"/>
      <c r="AZ443" s="186"/>
      <c r="BA443" s="186"/>
      <c r="BB443" s="186"/>
      <c r="BC443" s="186"/>
      <c r="BD443" s="186"/>
      <c r="BE443" s="186"/>
      <c r="BF443" s="186"/>
      <c r="BG443" s="186"/>
      <c r="BH443" s="186"/>
      <c r="BI443" s="186"/>
      <c r="BJ443" s="186"/>
      <c r="BK443" s="186"/>
      <c r="BL443" s="186"/>
      <c r="BM443" s="186"/>
      <c r="BN443" s="186"/>
      <c r="BO443" s="186"/>
      <c r="BP443" s="186"/>
      <c r="BQ443" s="186"/>
      <c r="BR443" s="186"/>
      <c r="BS443" s="186"/>
      <c r="BT443" s="186"/>
      <c r="BU443" s="186"/>
      <c r="BV443" s="186"/>
      <c r="BW443" s="186"/>
      <c r="BX443" s="186"/>
      <c r="BY443" s="186"/>
      <c r="BZ443" s="186"/>
      <c r="CA443" s="186"/>
      <c r="CB443" s="186"/>
      <c r="CC443" s="186"/>
      <c r="CD443" s="186"/>
      <c r="CE443" s="186"/>
      <c r="CF443" s="186"/>
      <c r="CG443" s="186"/>
      <c r="CH443" s="186"/>
      <c r="CI443" s="186"/>
      <c r="CJ443" s="186"/>
      <c r="CK443" s="186"/>
      <c r="CL443" s="186"/>
      <c r="CM443" s="186"/>
      <c r="CN443" s="186"/>
      <c r="CO443" s="186"/>
      <c r="CP443" s="186"/>
      <c r="CQ443" s="186"/>
      <c r="CR443" s="186"/>
      <c r="CS443" s="186"/>
      <c r="CT443" s="186"/>
      <c r="CU443" s="186"/>
      <c r="CV443" s="186"/>
      <c r="CW443" s="186"/>
      <c r="CX443" s="186"/>
      <c r="CY443" s="186"/>
      <c r="CZ443" s="186"/>
      <c r="DA443" s="186"/>
      <c r="DB443" s="186"/>
      <c r="DC443" s="186"/>
      <c r="DD443" s="186"/>
      <c r="DE443" s="186"/>
      <c r="DF443" s="186"/>
      <c r="DG443" s="186"/>
      <c r="DH443" s="186"/>
      <c r="DI443" s="186"/>
      <c r="DJ443" s="186"/>
      <c r="DK443" s="186"/>
      <c r="DL443" s="186"/>
      <c r="DM443" s="186"/>
      <c r="DN443" s="186"/>
      <c r="DO443" s="186"/>
      <c r="DP443" s="186"/>
      <c r="DQ443" s="186"/>
      <c r="DR443" s="186"/>
      <c r="DS443" s="186"/>
      <c r="DT443" s="186"/>
      <c r="DU443" s="186"/>
      <c r="DV443" s="186"/>
      <c r="DW443" s="186"/>
      <c r="DX443" s="186"/>
      <c r="DY443" s="186"/>
      <c r="DZ443" s="186"/>
      <c r="EA443" s="186"/>
      <c r="EB443" s="186"/>
      <c r="EC443" s="186"/>
      <c r="ED443" s="186"/>
      <c r="EE443" s="186"/>
      <c r="EF443" s="186"/>
      <c r="EG443" s="186"/>
      <c r="EH443" s="186"/>
      <c r="EI443" s="186"/>
    </row>
    <row r="444" spans="2:139">
      <c r="B444" s="11" t="s">
        <v>80</v>
      </c>
      <c r="C444" s="190" t="e">
        <f>#REF!</f>
        <v>#REF!</v>
      </c>
      <c r="D444" s="190">
        <f t="shared" si="34"/>
        <v>3.1415849738643815E-2</v>
      </c>
      <c r="E444" s="190" t="e">
        <f t="shared" si="35"/>
        <v>#REF!</v>
      </c>
      <c r="F444" s="73" t="e">
        <f t="shared" si="36"/>
        <v>#REF!</v>
      </c>
      <c r="AK444" s="186"/>
      <c r="AL444" s="186"/>
      <c r="AM444" s="186"/>
      <c r="AN444" s="186"/>
      <c r="AO444" s="186"/>
      <c r="AP444" s="186"/>
      <c r="AQ444" s="186"/>
      <c r="AR444" s="186"/>
      <c r="AS444" s="186"/>
      <c r="AT444" s="186"/>
      <c r="AU444" s="186"/>
      <c r="AV444" s="186"/>
      <c r="AW444" s="186"/>
      <c r="AX444" s="186"/>
      <c r="AY444" s="186"/>
      <c r="AZ444" s="186"/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6"/>
      <c r="BR444" s="186"/>
      <c r="BS444" s="186"/>
      <c r="BT444" s="186"/>
      <c r="BU444" s="186"/>
      <c r="BV444" s="186"/>
      <c r="BW444" s="186"/>
      <c r="BX444" s="186"/>
      <c r="BY444" s="186"/>
      <c r="BZ444" s="186"/>
      <c r="CA444" s="186"/>
      <c r="CB444" s="186"/>
      <c r="CC444" s="186"/>
      <c r="CD444" s="186"/>
      <c r="CE444" s="186"/>
      <c r="CF444" s="186"/>
      <c r="CG444" s="186"/>
      <c r="CH444" s="186"/>
      <c r="CI444" s="186"/>
      <c r="CJ444" s="186"/>
      <c r="CK444" s="186"/>
      <c r="CL444" s="186"/>
      <c r="CM444" s="186"/>
      <c r="CN444" s="186"/>
      <c r="CO444" s="186"/>
      <c r="CP444" s="186"/>
      <c r="CQ444" s="186"/>
      <c r="CR444" s="186"/>
      <c r="CS444" s="186"/>
      <c r="CT444" s="186"/>
      <c r="CU444" s="186"/>
      <c r="CV444" s="186"/>
      <c r="CW444" s="186"/>
      <c r="CX444" s="186"/>
      <c r="CY444" s="186"/>
      <c r="CZ444" s="186"/>
      <c r="DA444" s="186"/>
      <c r="DB444" s="186"/>
      <c r="DC444" s="186"/>
      <c r="DD444" s="186"/>
      <c r="DE444" s="186"/>
      <c r="DF444" s="186"/>
      <c r="DG444" s="186"/>
      <c r="DH444" s="186"/>
      <c r="DI444" s="186"/>
      <c r="DJ444" s="186"/>
      <c r="DK444" s="186"/>
      <c r="DL444" s="186"/>
      <c r="DM444" s="186"/>
      <c r="DN444" s="186"/>
      <c r="DO444" s="186"/>
      <c r="DP444" s="186"/>
      <c r="DQ444" s="186"/>
      <c r="DR444" s="186"/>
      <c r="DS444" s="186"/>
      <c r="DT444" s="186"/>
      <c r="DU444" s="186"/>
      <c r="DV444" s="186"/>
      <c r="DW444" s="186"/>
      <c r="DX444" s="186"/>
      <c r="DY444" s="186"/>
      <c r="DZ444" s="186"/>
      <c r="EA444" s="186"/>
      <c r="EB444" s="186"/>
      <c r="EC444" s="186"/>
      <c r="ED444" s="186"/>
      <c r="EE444" s="186"/>
      <c r="EF444" s="186"/>
      <c r="EG444" s="186"/>
      <c r="EH444" s="186"/>
      <c r="EI444" s="186"/>
    </row>
    <row r="445" spans="2:139">
      <c r="B445" s="11" t="s">
        <v>81</v>
      </c>
      <c r="C445" s="190" t="e">
        <f>#REF!</f>
        <v>#REF!</v>
      </c>
      <c r="D445" s="190">
        <f t="shared" si="34"/>
        <v>1.3718679601634434E-2</v>
      </c>
      <c r="E445" s="190" t="e">
        <f t="shared" si="35"/>
        <v>#REF!</v>
      </c>
      <c r="F445" s="73" t="e">
        <f t="shared" si="36"/>
        <v>#REF!</v>
      </c>
      <c r="AK445" s="186"/>
      <c r="AL445" s="186"/>
      <c r="AM445" s="186"/>
      <c r="AN445" s="186"/>
      <c r="AO445" s="186"/>
      <c r="AP445" s="186"/>
      <c r="AQ445" s="186"/>
      <c r="AR445" s="186"/>
      <c r="AS445" s="186"/>
      <c r="AT445" s="186"/>
      <c r="AU445" s="186"/>
      <c r="AV445" s="186"/>
      <c r="AW445" s="186"/>
      <c r="AX445" s="186"/>
      <c r="AY445" s="186"/>
      <c r="AZ445" s="186"/>
      <c r="BA445" s="186"/>
      <c r="BB445" s="186"/>
      <c r="BC445" s="186"/>
      <c r="BD445" s="186"/>
      <c r="BE445" s="186"/>
      <c r="BF445" s="186"/>
      <c r="BG445" s="186"/>
      <c r="BH445" s="186"/>
      <c r="BI445" s="186"/>
      <c r="BJ445" s="186"/>
      <c r="BK445" s="186"/>
      <c r="BL445" s="186"/>
      <c r="BM445" s="186"/>
      <c r="BN445" s="186"/>
      <c r="BO445" s="186"/>
      <c r="BP445" s="186"/>
      <c r="BQ445" s="186"/>
      <c r="BR445" s="186"/>
      <c r="BS445" s="186"/>
      <c r="BT445" s="186"/>
      <c r="BU445" s="186"/>
      <c r="BV445" s="186"/>
      <c r="BW445" s="186"/>
      <c r="BX445" s="186"/>
      <c r="BY445" s="186"/>
      <c r="BZ445" s="186"/>
      <c r="CA445" s="186"/>
      <c r="CB445" s="186"/>
      <c r="CC445" s="186"/>
      <c r="CD445" s="186"/>
      <c r="CE445" s="186"/>
      <c r="CF445" s="186"/>
      <c r="CG445" s="186"/>
      <c r="CH445" s="186"/>
      <c r="CI445" s="186"/>
      <c r="CJ445" s="186"/>
      <c r="CK445" s="186"/>
      <c r="CL445" s="186"/>
      <c r="CM445" s="186"/>
      <c r="CN445" s="186"/>
      <c r="CO445" s="186"/>
      <c r="CP445" s="186"/>
      <c r="CQ445" s="186"/>
      <c r="CR445" s="186"/>
      <c r="CS445" s="186"/>
      <c r="CT445" s="186"/>
      <c r="CU445" s="186"/>
      <c r="CV445" s="186"/>
      <c r="CW445" s="186"/>
      <c r="CX445" s="186"/>
      <c r="CY445" s="186"/>
      <c r="CZ445" s="186"/>
      <c r="DA445" s="186"/>
      <c r="DB445" s="186"/>
      <c r="DC445" s="186"/>
      <c r="DD445" s="186"/>
      <c r="DE445" s="186"/>
      <c r="DF445" s="186"/>
      <c r="DG445" s="186"/>
      <c r="DH445" s="186"/>
      <c r="DI445" s="186"/>
      <c r="DJ445" s="186"/>
      <c r="DK445" s="186"/>
      <c r="DL445" s="186"/>
      <c r="DM445" s="186"/>
      <c r="DN445" s="186"/>
      <c r="DO445" s="186"/>
      <c r="DP445" s="186"/>
      <c r="DQ445" s="186"/>
      <c r="DR445" s="186"/>
      <c r="DS445" s="186"/>
      <c r="DT445" s="186"/>
      <c r="DU445" s="186"/>
      <c r="DV445" s="186"/>
      <c r="DW445" s="186"/>
      <c r="DX445" s="186"/>
      <c r="DY445" s="186"/>
      <c r="DZ445" s="186"/>
      <c r="EA445" s="186"/>
      <c r="EB445" s="186"/>
      <c r="EC445" s="186"/>
      <c r="ED445" s="186"/>
      <c r="EE445" s="186"/>
      <c r="EF445" s="186"/>
      <c r="EG445" s="186"/>
      <c r="EH445" s="186"/>
      <c r="EI445" s="186"/>
    </row>
    <row r="446" spans="2:139">
      <c r="B446" s="11" t="s">
        <v>82</v>
      </c>
      <c r="C446" s="190" t="e">
        <f>#REF!</f>
        <v>#REF!</v>
      </c>
      <c r="D446" s="190">
        <f t="shared" si="34"/>
        <v>4.6878399345974334E-2</v>
      </c>
      <c r="E446" s="190" t="e">
        <f t="shared" si="35"/>
        <v>#REF!</v>
      </c>
      <c r="F446" s="73" t="e">
        <f t="shared" si="36"/>
        <v>#REF!</v>
      </c>
      <c r="AK446" s="186"/>
      <c r="AL446" s="186"/>
      <c r="AM446" s="186"/>
      <c r="AN446" s="186"/>
      <c r="AO446" s="186"/>
      <c r="AP446" s="186"/>
      <c r="AQ446" s="186"/>
      <c r="AR446" s="186"/>
      <c r="AS446" s="186"/>
      <c r="AT446" s="186"/>
      <c r="AU446" s="186"/>
      <c r="AV446" s="186"/>
      <c r="AW446" s="186"/>
      <c r="AX446" s="186"/>
      <c r="AY446" s="186"/>
      <c r="AZ446" s="186"/>
      <c r="BA446" s="186"/>
      <c r="BB446" s="186"/>
      <c r="BC446" s="186"/>
      <c r="BD446" s="186"/>
      <c r="BE446" s="186"/>
      <c r="BF446" s="186"/>
      <c r="BG446" s="186"/>
      <c r="BH446" s="186"/>
      <c r="BI446" s="186"/>
      <c r="BJ446" s="186"/>
      <c r="BK446" s="186"/>
      <c r="BL446" s="186"/>
      <c r="BM446" s="186"/>
      <c r="BN446" s="186"/>
      <c r="BO446" s="186"/>
      <c r="BP446" s="186"/>
      <c r="BQ446" s="186"/>
      <c r="BR446" s="186"/>
      <c r="BS446" s="186"/>
      <c r="BT446" s="186"/>
      <c r="BU446" s="186"/>
      <c r="BV446" s="186"/>
      <c r="BW446" s="186"/>
      <c r="BX446" s="186"/>
      <c r="BY446" s="186"/>
      <c r="BZ446" s="186"/>
      <c r="CA446" s="186"/>
      <c r="CB446" s="186"/>
      <c r="CC446" s="186"/>
      <c r="CD446" s="186"/>
      <c r="CE446" s="186"/>
      <c r="CF446" s="186"/>
      <c r="CG446" s="186"/>
      <c r="CH446" s="186"/>
      <c r="CI446" s="186"/>
      <c r="CJ446" s="186"/>
      <c r="CK446" s="186"/>
      <c r="CL446" s="186"/>
      <c r="CM446" s="186"/>
      <c r="CN446" s="186"/>
      <c r="CO446" s="186"/>
      <c r="CP446" s="186"/>
      <c r="CQ446" s="186"/>
      <c r="CR446" s="186"/>
      <c r="CS446" s="186"/>
      <c r="CT446" s="186"/>
      <c r="CU446" s="186"/>
      <c r="CV446" s="186"/>
      <c r="CW446" s="186"/>
      <c r="CX446" s="186"/>
      <c r="CY446" s="186"/>
      <c r="CZ446" s="186"/>
      <c r="DA446" s="186"/>
      <c r="DB446" s="186"/>
      <c r="DC446" s="186"/>
      <c r="DD446" s="186"/>
      <c r="DE446" s="186"/>
      <c r="DF446" s="186"/>
      <c r="DG446" s="186"/>
      <c r="DH446" s="186"/>
      <c r="DI446" s="186"/>
      <c r="DJ446" s="186"/>
      <c r="DK446" s="186"/>
      <c r="DL446" s="186"/>
      <c r="DM446" s="186"/>
      <c r="DN446" s="186"/>
      <c r="DO446" s="186"/>
      <c r="DP446" s="186"/>
      <c r="DQ446" s="186"/>
      <c r="DR446" s="186"/>
      <c r="DS446" s="186"/>
      <c r="DT446" s="186"/>
      <c r="DU446" s="186"/>
      <c r="DV446" s="186"/>
      <c r="DW446" s="186"/>
      <c r="DX446" s="186"/>
      <c r="DY446" s="186"/>
      <c r="DZ446" s="186"/>
      <c r="EA446" s="186"/>
      <c r="EB446" s="186"/>
      <c r="EC446" s="186"/>
      <c r="ED446" s="186"/>
      <c r="EE446" s="186"/>
      <c r="EF446" s="186"/>
      <c r="EG446" s="186"/>
      <c r="EH446" s="186"/>
      <c r="EI446" s="186"/>
    </row>
    <row r="447" spans="2:139">
      <c r="B447" s="11" t="s">
        <v>83</v>
      </c>
      <c r="C447" s="190" t="e">
        <f>#REF!</f>
        <v>#REF!</v>
      </c>
      <c r="D447" s="190">
        <f t="shared" si="34"/>
        <v>6.8103225669124056E-3</v>
      </c>
      <c r="E447" s="190" t="e">
        <f t="shared" si="35"/>
        <v>#REF!</v>
      </c>
      <c r="F447" s="73" t="e">
        <f>SUM(F437:F446)</f>
        <v>#REF!</v>
      </c>
      <c r="H447" s="73"/>
      <c r="AK447" s="186"/>
      <c r="AL447" s="186"/>
      <c r="AM447" s="186"/>
      <c r="AN447" s="186"/>
      <c r="AO447" s="186"/>
      <c r="AP447" s="186"/>
      <c r="AQ447" s="186"/>
      <c r="AR447" s="186"/>
      <c r="AS447" s="186"/>
      <c r="AT447" s="186"/>
      <c r="AU447" s="186"/>
      <c r="AV447" s="186"/>
      <c r="AW447" s="186"/>
      <c r="AX447" s="186"/>
      <c r="AY447" s="186"/>
      <c r="AZ447" s="186"/>
      <c r="BA447" s="186"/>
      <c r="BB447" s="186"/>
      <c r="BC447" s="186"/>
      <c r="BD447" s="186"/>
      <c r="BE447" s="186"/>
      <c r="BF447" s="186"/>
      <c r="BG447" s="186"/>
      <c r="BH447" s="186"/>
      <c r="BI447" s="186"/>
      <c r="BJ447" s="186"/>
      <c r="BK447" s="186"/>
      <c r="BL447" s="186"/>
      <c r="BM447" s="186"/>
      <c r="BN447" s="186"/>
      <c r="BO447" s="186"/>
      <c r="BP447" s="186"/>
      <c r="BQ447" s="186"/>
      <c r="BR447" s="186"/>
      <c r="BS447" s="186"/>
      <c r="BT447" s="186"/>
      <c r="BU447" s="186"/>
      <c r="BV447" s="186"/>
      <c r="BW447" s="186"/>
      <c r="BX447" s="186"/>
      <c r="BY447" s="186"/>
      <c r="BZ447" s="186"/>
      <c r="CA447" s="186"/>
      <c r="CB447" s="186"/>
      <c r="CC447" s="186"/>
      <c r="CD447" s="186"/>
      <c r="CE447" s="186"/>
      <c r="CF447" s="186"/>
      <c r="CG447" s="186"/>
      <c r="CH447" s="186"/>
      <c r="CI447" s="186"/>
      <c r="CJ447" s="186"/>
      <c r="CK447" s="186"/>
      <c r="CL447" s="186"/>
      <c r="CM447" s="186"/>
      <c r="CN447" s="186"/>
      <c r="CO447" s="186"/>
      <c r="CP447" s="186"/>
      <c r="CQ447" s="186"/>
      <c r="CR447" s="186"/>
      <c r="CS447" s="186"/>
      <c r="CT447" s="186"/>
      <c r="CU447" s="186"/>
      <c r="CV447" s="186"/>
      <c r="CW447" s="186"/>
      <c r="CX447" s="186"/>
      <c r="CY447" s="186"/>
      <c r="CZ447" s="186"/>
      <c r="DA447" s="186"/>
      <c r="DB447" s="186"/>
      <c r="DC447" s="186"/>
      <c r="DD447" s="186"/>
      <c r="DE447" s="186"/>
      <c r="DF447" s="186"/>
      <c r="DG447" s="186"/>
      <c r="DH447" s="186"/>
      <c r="DI447" s="186"/>
      <c r="DJ447" s="186"/>
      <c r="DK447" s="186"/>
      <c r="DL447" s="186"/>
      <c r="DM447" s="186"/>
      <c r="DN447" s="186"/>
      <c r="DO447" s="186"/>
      <c r="DP447" s="186"/>
      <c r="DQ447" s="186"/>
      <c r="DR447" s="186"/>
      <c r="DS447" s="186"/>
      <c r="DT447" s="186"/>
      <c r="DU447" s="186"/>
      <c r="DV447" s="186"/>
      <c r="DW447" s="186"/>
      <c r="DX447" s="186"/>
      <c r="DY447" s="186"/>
      <c r="DZ447" s="186"/>
      <c r="EA447" s="186"/>
      <c r="EB447" s="186"/>
      <c r="EC447" s="186"/>
      <c r="ED447" s="186"/>
      <c r="EE447" s="186"/>
      <c r="EF447" s="186"/>
      <c r="EG447" s="186"/>
      <c r="EH447" s="186"/>
      <c r="EI447" s="186"/>
    </row>
    <row r="448" spans="2:139">
      <c r="B448" s="11" t="s">
        <v>84</v>
      </c>
      <c r="C448" s="190" t="e">
        <f>#REF!</f>
        <v>#REF!</v>
      </c>
      <c r="D448" s="190">
        <f t="shared" si="34"/>
        <v>3.6331321082015717E-3</v>
      </c>
      <c r="E448" s="190" t="e">
        <f t="shared" si="35"/>
        <v>#REF!</v>
      </c>
      <c r="AK448" s="186"/>
      <c r="AL448" s="186"/>
      <c r="AM448" s="186"/>
      <c r="AN448" s="186"/>
      <c r="AO448" s="186"/>
      <c r="AP448" s="186"/>
      <c r="AQ448" s="186"/>
      <c r="AR448" s="186"/>
      <c r="AS448" s="186"/>
      <c r="AT448" s="186"/>
      <c r="AU448" s="186"/>
      <c r="AV448" s="186"/>
      <c r="AW448" s="186"/>
      <c r="AX448" s="186"/>
      <c r="AY448" s="186"/>
      <c r="AZ448" s="186"/>
      <c r="BA448" s="186"/>
      <c r="BB448" s="186"/>
      <c r="BC448" s="186"/>
      <c r="BD448" s="186"/>
      <c r="BE448" s="186"/>
      <c r="BF448" s="186"/>
      <c r="BG448" s="186"/>
      <c r="BH448" s="186"/>
      <c r="BI448" s="186"/>
      <c r="BJ448" s="186"/>
      <c r="BK448" s="186"/>
      <c r="BL448" s="186"/>
      <c r="BM448" s="186"/>
      <c r="BN448" s="186"/>
      <c r="BO448" s="186"/>
      <c r="BP448" s="186"/>
      <c r="BQ448" s="186"/>
      <c r="BR448" s="186"/>
      <c r="BS448" s="186"/>
      <c r="BT448" s="186"/>
      <c r="BU448" s="186"/>
      <c r="BV448" s="186"/>
      <c r="BW448" s="186"/>
      <c r="BX448" s="186"/>
      <c r="BY448" s="186"/>
      <c r="BZ448" s="186"/>
      <c r="CA448" s="186"/>
      <c r="CB448" s="186"/>
      <c r="CC448" s="186"/>
      <c r="CD448" s="186"/>
      <c r="CE448" s="186"/>
      <c r="CF448" s="186"/>
      <c r="CG448" s="186"/>
      <c r="CH448" s="186"/>
      <c r="CI448" s="186"/>
      <c r="CJ448" s="186"/>
      <c r="CK448" s="186"/>
      <c r="CL448" s="186"/>
      <c r="CM448" s="186"/>
      <c r="CN448" s="186"/>
      <c r="CO448" s="186"/>
      <c r="CP448" s="186"/>
      <c r="CQ448" s="186"/>
      <c r="CR448" s="186"/>
      <c r="CS448" s="186"/>
      <c r="CT448" s="186"/>
      <c r="CU448" s="186"/>
      <c r="CV448" s="186"/>
      <c r="CW448" s="186"/>
      <c r="CX448" s="186"/>
      <c r="CY448" s="186"/>
      <c r="CZ448" s="186"/>
      <c r="DA448" s="186"/>
      <c r="DB448" s="186"/>
      <c r="DC448" s="186"/>
      <c r="DD448" s="186"/>
      <c r="DE448" s="186"/>
      <c r="DF448" s="186"/>
      <c r="DG448" s="186"/>
      <c r="DH448" s="186"/>
      <c r="DI448" s="186"/>
      <c r="DJ448" s="186"/>
      <c r="DK448" s="186"/>
      <c r="DL448" s="186"/>
      <c r="DM448" s="186"/>
      <c r="DN448" s="186"/>
      <c r="DO448" s="186"/>
      <c r="DP448" s="186"/>
      <c r="DQ448" s="186"/>
      <c r="DR448" s="186"/>
      <c r="DS448" s="186"/>
      <c r="DT448" s="186"/>
      <c r="DU448" s="186"/>
      <c r="DV448" s="186"/>
      <c r="DW448" s="186"/>
      <c r="DX448" s="186"/>
      <c r="DY448" s="186"/>
      <c r="DZ448" s="186"/>
      <c r="EA448" s="186"/>
      <c r="EB448" s="186"/>
      <c r="EC448" s="186"/>
      <c r="ED448" s="186"/>
      <c r="EE448" s="186"/>
      <c r="EF448" s="186"/>
      <c r="EG448" s="186"/>
      <c r="EH448" s="186"/>
      <c r="EI448" s="186"/>
    </row>
    <row r="449" spans="2:139">
      <c r="B449" s="176" t="s">
        <v>164</v>
      </c>
      <c r="C449" s="190" t="e">
        <f>#REF!</f>
        <v>#REF!</v>
      </c>
      <c r="D449" s="190">
        <f>SUM(D437:D448)</f>
        <v>0.68794671678916186</v>
      </c>
      <c r="E449" s="190" t="e">
        <f>SUM(E437:E448)</f>
        <v>#REF!</v>
      </c>
      <c r="F449" s="73" t="e">
        <f>#REF!</f>
        <v>#REF!</v>
      </c>
      <c r="AK449" s="186"/>
      <c r="AL449" s="186"/>
      <c r="AM449" s="186"/>
      <c r="AN449" s="186"/>
      <c r="AO449" s="186"/>
      <c r="AP449" s="186"/>
      <c r="AQ449" s="186"/>
      <c r="AR449" s="186"/>
      <c r="AS449" s="186"/>
      <c r="AT449" s="186"/>
      <c r="AU449" s="186"/>
      <c r="AV449" s="186"/>
      <c r="AW449" s="186"/>
      <c r="AX449" s="186"/>
      <c r="AY449" s="186"/>
      <c r="AZ449" s="186"/>
      <c r="BA449" s="186"/>
      <c r="BB449" s="186"/>
      <c r="BC449" s="186"/>
      <c r="BD449" s="186"/>
      <c r="BE449" s="186"/>
      <c r="BF449" s="186"/>
      <c r="BG449" s="186"/>
      <c r="BH449" s="186"/>
      <c r="BI449" s="186"/>
      <c r="BJ449" s="186"/>
      <c r="BK449" s="186"/>
      <c r="BL449" s="186"/>
      <c r="BM449" s="186"/>
      <c r="BN449" s="186"/>
      <c r="BO449" s="186"/>
      <c r="BP449" s="186"/>
      <c r="BQ449" s="186"/>
      <c r="BR449" s="186"/>
      <c r="BS449" s="186"/>
      <c r="BT449" s="186"/>
      <c r="BU449" s="186"/>
      <c r="BV449" s="186"/>
      <c r="BW449" s="186"/>
      <c r="BX449" s="186"/>
      <c r="BY449" s="186"/>
      <c r="BZ449" s="186"/>
      <c r="CA449" s="186"/>
      <c r="CB449" s="186"/>
      <c r="CC449" s="186"/>
      <c r="CD449" s="186"/>
      <c r="CE449" s="186"/>
      <c r="CF449" s="186"/>
      <c r="CG449" s="186"/>
      <c r="CH449" s="186"/>
      <c r="CI449" s="186"/>
      <c r="CJ449" s="186"/>
      <c r="CK449" s="186"/>
      <c r="CL449" s="186"/>
      <c r="CM449" s="186"/>
      <c r="CN449" s="186"/>
      <c r="CO449" s="186"/>
      <c r="CP449" s="186"/>
      <c r="CQ449" s="186"/>
      <c r="CR449" s="186"/>
      <c r="CS449" s="186"/>
      <c r="CT449" s="186"/>
      <c r="CU449" s="186"/>
      <c r="CV449" s="186"/>
      <c r="CW449" s="186"/>
      <c r="CX449" s="186"/>
      <c r="CY449" s="186"/>
      <c r="CZ449" s="186"/>
      <c r="DA449" s="186"/>
      <c r="DB449" s="186"/>
      <c r="DC449" s="186"/>
      <c r="DD449" s="186"/>
      <c r="DE449" s="186"/>
      <c r="DF449" s="186"/>
      <c r="DG449" s="186"/>
      <c r="DH449" s="186"/>
      <c r="DI449" s="186"/>
      <c r="DJ449" s="186"/>
      <c r="DK449" s="186"/>
      <c r="DL449" s="186"/>
      <c r="DM449" s="186"/>
      <c r="DN449" s="186"/>
      <c r="DO449" s="186"/>
      <c r="DP449" s="186"/>
      <c r="DQ449" s="186"/>
      <c r="DR449" s="186"/>
      <c r="DS449" s="186"/>
      <c r="DT449" s="186"/>
      <c r="DU449" s="186"/>
      <c r="DV449" s="186"/>
      <c r="DW449" s="186"/>
      <c r="DX449" s="186"/>
      <c r="DY449" s="186"/>
      <c r="DZ449" s="186"/>
      <c r="EA449" s="186"/>
      <c r="EB449" s="186"/>
      <c r="EC449" s="186"/>
      <c r="ED449" s="186"/>
      <c r="EE449" s="186"/>
      <c r="EF449" s="186"/>
      <c r="EG449" s="186"/>
      <c r="EH449" s="186"/>
      <c r="EI449" s="186"/>
    </row>
    <row r="450" spans="2:139">
      <c r="AK450" s="186"/>
      <c r="AL450" s="186"/>
      <c r="AM450" s="186"/>
      <c r="AN450" s="186"/>
      <c r="AO450" s="186"/>
      <c r="AP450" s="186"/>
      <c r="AQ450" s="186"/>
      <c r="AR450" s="186"/>
      <c r="AS450" s="186"/>
      <c r="AT450" s="186"/>
      <c r="AU450" s="186"/>
      <c r="AV450" s="186"/>
      <c r="AW450" s="186"/>
      <c r="AX450" s="186"/>
      <c r="AY450" s="186"/>
      <c r="AZ450" s="186"/>
      <c r="BA450" s="186"/>
      <c r="BB450" s="186"/>
      <c r="BC450" s="186"/>
      <c r="BD450" s="186"/>
      <c r="BE450" s="186"/>
      <c r="BF450" s="186"/>
      <c r="BG450" s="186"/>
      <c r="BH450" s="186"/>
      <c r="BI450" s="186"/>
      <c r="BJ450" s="186"/>
      <c r="BK450" s="186"/>
      <c r="BL450" s="186"/>
      <c r="BM450" s="186"/>
      <c r="BN450" s="186"/>
      <c r="BO450" s="186"/>
      <c r="BP450" s="186"/>
      <c r="BQ450" s="186"/>
      <c r="BR450" s="186"/>
      <c r="BS450" s="186"/>
      <c r="BT450" s="186"/>
      <c r="BU450" s="186"/>
      <c r="BV450" s="186"/>
      <c r="BW450" s="186"/>
      <c r="BX450" s="186"/>
      <c r="BY450" s="186"/>
      <c r="BZ450" s="186"/>
      <c r="CA450" s="186"/>
      <c r="CB450" s="186"/>
      <c r="CC450" s="186"/>
      <c r="CD450" s="186"/>
      <c r="CE450" s="186"/>
      <c r="CF450" s="186"/>
      <c r="CG450" s="186"/>
      <c r="CH450" s="186"/>
      <c r="CI450" s="186"/>
      <c r="CJ450" s="186"/>
      <c r="CK450" s="186"/>
      <c r="CL450" s="186"/>
      <c r="CM450" s="186"/>
      <c r="CN450" s="186"/>
      <c r="CO450" s="186"/>
      <c r="CP450" s="186"/>
      <c r="CQ450" s="186"/>
      <c r="CR450" s="186"/>
      <c r="CS450" s="186"/>
      <c r="CT450" s="186"/>
      <c r="CU450" s="186"/>
      <c r="CV450" s="186"/>
      <c r="CW450" s="186"/>
      <c r="CX450" s="186"/>
      <c r="CY450" s="186"/>
      <c r="CZ450" s="186"/>
      <c r="DA450" s="186"/>
      <c r="DB450" s="186"/>
      <c r="DC450" s="186"/>
      <c r="DD450" s="186"/>
      <c r="DE450" s="186"/>
      <c r="DF450" s="186"/>
      <c r="DG450" s="186"/>
      <c r="DH450" s="186"/>
      <c r="DI450" s="186"/>
      <c r="DJ450" s="186"/>
      <c r="DK450" s="186"/>
      <c r="DL450" s="186"/>
      <c r="DM450" s="186"/>
      <c r="DN450" s="186"/>
      <c r="DO450" s="186"/>
      <c r="DP450" s="186"/>
      <c r="DQ450" s="186"/>
      <c r="DR450" s="186"/>
      <c r="DS450" s="186"/>
      <c r="DT450" s="186"/>
      <c r="DU450" s="186"/>
      <c r="DV450" s="186"/>
      <c r="DW450" s="186"/>
      <c r="DX450" s="186"/>
      <c r="DY450" s="186"/>
      <c r="DZ450" s="186"/>
      <c r="EA450" s="186"/>
      <c r="EB450" s="186"/>
      <c r="EC450" s="186"/>
      <c r="ED450" s="186"/>
      <c r="EE450" s="186"/>
      <c r="EF450" s="186"/>
      <c r="EG450" s="186"/>
      <c r="EH450" s="186"/>
      <c r="EI450" s="186"/>
    </row>
    <row r="451" spans="2:139">
      <c r="B451" s="11" t="s">
        <v>116</v>
      </c>
      <c r="AK451" s="186"/>
      <c r="AL451" s="186"/>
      <c r="AM451" s="186"/>
      <c r="AN451" s="186"/>
      <c r="AO451" s="186"/>
      <c r="AP451" s="186"/>
      <c r="AQ451" s="186"/>
      <c r="AR451" s="186"/>
      <c r="AS451" s="186"/>
      <c r="AT451" s="186"/>
      <c r="AU451" s="186"/>
      <c r="AV451" s="186"/>
      <c r="AW451" s="186"/>
      <c r="AX451" s="186"/>
      <c r="AY451" s="186"/>
      <c r="AZ451" s="186"/>
      <c r="BA451" s="186"/>
      <c r="BB451" s="186"/>
      <c r="BC451" s="186"/>
      <c r="BD451" s="186"/>
      <c r="BE451" s="186"/>
      <c r="BF451" s="186"/>
      <c r="BG451" s="186"/>
      <c r="BH451" s="186"/>
      <c r="BI451" s="186"/>
      <c r="BJ451" s="186"/>
      <c r="BK451" s="186"/>
      <c r="BL451" s="186"/>
      <c r="BM451" s="186"/>
      <c r="BN451" s="186"/>
      <c r="BO451" s="186"/>
      <c r="BP451" s="186"/>
      <c r="BQ451" s="186"/>
      <c r="BR451" s="186"/>
      <c r="BS451" s="186"/>
      <c r="BT451" s="186"/>
      <c r="BU451" s="186"/>
      <c r="BV451" s="186"/>
      <c r="BW451" s="186"/>
      <c r="BX451" s="186"/>
      <c r="BY451" s="186"/>
      <c r="BZ451" s="186"/>
      <c r="CA451" s="186"/>
      <c r="CB451" s="186"/>
      <c r="CC451" s="186"/>
      <c r="CD451" s="186"/>
      <c r="CE451" s="186"/>
      <c r="CF451" s="186"/>
      <c r="CG451" s="186"/>
      <c r="CH451" s="186"/>
      <c r="CI451" s="186"/>
      <c r="CJ451" s="186"/>
      <c r="CK451" s="186"/>
      <c r="CL451" s="186"/>
      <c r="CM451" s="186"/>
      <c r="CN451" s="186"/>
      <c r="CO451" s="186"/>
      <c r="CP451" s="186"/>
      <c r="CQ451" s="186"/>
      <c r="CR451" s="186"/>
      <c r="CS451" s="186"/>
      <c r="CT451" s="186"/>
      <c r="CU451" s="186"/>
      <c r="CV451" s="186"/>
      <c r="CW451" s="186"/>
      <c r="CX451" s="186"/>
      <c r="CY451" s="186"/>
      <c r="CZ451" s="186"/>
      <c r="DA451" s="186"/>
      <c r="DB451" s="186"/>
      <c r="DC451" s="186"/>
      <c r="DD451" s="186"/>
      <c r="DE451" s="186"/>
      <c r="DF451" s="186"/>
      <c r="DG451" s="186"/>
      <c r="DH451" s="186"/>
      <c r="DI451" s="186"/>
      <c r="DJ451" s="186"/>
      <c r="DK451" s="186"/>
      <c r="DL451" s="186"/>
      <c r="DM451" s="186"/>
      <c r="DN451" s="186"/>
      <c r="DO451" s="186"/>
      <c r="DP451" s="186"/>
      <c r="DQ451" s="186"/>
      <c r="DR451" s="186"/>
      <c r="DS451" s="186"/>
      <c r="DT451" s="186"/>
      <c r="DU451" s="186"/>
      <c r="DV451" s="186"/>
      <c r="DW451" s="186"/>
      <c r="DX451" s="186"/>
      <c r="DY451" s="186"/>
      <c r="DZ451" s="186"/>
      <c r="EA451" s="186"/>
      <c r="EB451" s="186"/>
      <c r="EC451" s="186"/>
      <c r="ED451" s="186"/>
      <c r="EE451" s="186"/>
      <c r="EF451" s="186"/>
      <c r="EG451" s="186"/>
      <c r="EH451" s="186"/>
      <c r="EI451" s="186"/>
    </row>
  </sheetData>
  <mergeCells count="1">
    <mergeCell ref="B47:C47"/>
  </mergeCells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FF33CC"/>
  </sheetPr>
  <dimension ref="A2:AE344"/>
  <sheetViews>
    <sheetView topLeftCell="A18" zoomScaleNormal="100" workbookViewId="0">
      <selection activeCell="D23" sqref="D23:D42"/>
    </sheetView>
  </sheetViews>
  <sheetFormatPr baseColWidth="10" defaultRowHeight="15.75" customHeight="1"/>
  <cols>
    <col min="1" max="1" width="6.875" style="13" customWidth="1"/>
    <col min="2" max="2" width="26.625" style="13" customWidth="1"/>
    <col min="3" max="3" width="16.375" style="13" customWidth="1"/>
    <col min="4" max="4" width="12.625" style="13" bestFit="1" customWidth="1"/>
    <col min="5" max="5" width="21.5" style="13" customWidth="1"/>
    <col min="6" max="6" width="13.75" style="13" customWidth="1"/>
    <col min="7" max="7" width="17.5" style="13" customWidth="1"/>
    <col min="8" max="8" width="24.875" style="13" customWidth="1"/>
    <col min="9" max="10" width="12.5" style="13" bestFit="1" customWidth="1"/>
    <col min="11" max="11" width="17" style="13" customWidth="1"/>
    <col min="12" max="16384" width="11" style="13"/>
  </cols>
  <sheetData>
    <row r="2" spans="2:12" ht="15.75" customHeight="1">
      <c r="B2" s="26" t="s">
        <v>59</v>
      </c>
      <c r="J2" s="575"/>
      <c r="K2" s="575"/>
      <c r="L2" s="575"/>
    </row>
    <row r="3" spans="2:12" ht="15.75" customHeight="1">
      <c r="B3" s="61" t="s">
        <v>118</v>
      </c>
      <c r="C3" s="66"/>
      <c r="J3" s="575"/>
      <c r="K3" s="13" t="s">
        <v>340</v>
      </c>
      <c r="L3" s="575"/>
    </row>
    <row r="4" spans="2:12" ht="15.75" customHeight="1">
      <c r="G4" s="13" t="s">
        <v>440</v>
      </c>
      <c r="H4" s="581" t="s">
        <v>317</v>
      </c>
      <c r="I4" s="582">
        <f>+M77</f>
        <v>10607.394910000001</v>
      </c>
      <c r="J4" s="576"/>
      <c r="K4" s="71">
        <f>D106</f>
        <v>1623.93553</v>
      </c>
      <c r="L4" s="575"/>
    </row>
    <row r="5" spans="2:12" ht="15.75" customHeight="1">
      <c r="B5" s="370" t="s">
        <v>119</v>
      </c>
      <c r="G5" s="13" t="s">
        <v>452</v>
      </c>
      <c r="H5" s="581" t="s">
        <v>337</v>
      </c>
      <c r="I5" s="582">
        <f>+Q140</f>
        <v>31001.583310000002</v>
      </c>
      <c r="J5" s="577"/>
      <c r="K5" s="13">
        <v>0</v>
      </c>
      <c r="L5" s="575"/>
    </row>
    <row r="6" spans="2:12" ht="15.75" customHeight="1">
      <c r="B6" s="514">
        <f>Resumen!D5</f>
        <v>126044.95902999997</v>
      </c>
      <c r="C6" s="518">
        <f>+B6-D41</f>
        <v>0</v>
      </c>
      <c r="H6" s="581" t="s">
        <v>675</v>
      </c>
      <c r="I6" s="582">
        <f>+K197</f>
        <v>38001.158070000005</v>
      </c>
      <c r="J6" s="576"/>
      <c r="K6" s="13">
        <v>0</v>
      </c>
      <c r="L6" s="578"/>
    </row>
    <row r="7" spans="2:12" ht="17.25" customHeight="1">
      <c r="D7" s="11"/>
      <c r="H7" s="581" t="s">
        <v>677</v>
      </c>
      <c r="I7" s="583">
        <f>+L197</f>
        <v>2553.79</v>
      </c>
      <c r="J7" s="575"/>
      <c r="L7" s="575"/>
    </row>
    <row r="8" spans="2:12" ht="15.75" customHeight="1">
      <c r="B8" s="26" t="s">
        <v>156</v>
      </c>
      <c r="H8" s="581" t="s">
        <v>676</v>
      </c>
      <c r="I8" s="584">
        <f>+W228</f>
        <v>43881.032740000002</v>
      </c>
      <c r="J8" s="579"/>
      <c r="K8" s="24">
        <f>F229</f>
        <v>33004.160463428161</v>
      </c>
      <c r="L8" s="575"/>
    </row>
    <row r="9" spans="2:12" ht="23.25" customHeight="1">
      <c r="B9" s="13" t="s">
        <v>150</v>
      </c>
      <c r="H9" s="585" t="s">
        <v>327</v>
      </c>
      <c r="I9" s="586">
        <f>SUM(I4:I8)</f>
        <v>126044.95903</v>
      </c>
      <c r="J9" s="580"/>
      <c r="K9" s="71">
        <f>SUM(K4:K8)</f>
        <v>34628.095993428164</v>
      </c>
      <c r="L9" s="575"/>
    </row>
    <row r="10" spans="2:12" ht="15.75" customHeight="1">
      <c r="B10" s="13" t="s">
        <v>215</v>
      </c>
    </row>
    <row r="11" spans="2:12" ht="15.75" customHeight="1">
      <c r="B11" s="13" t="s">
        <v>421</v>
      </c>
      <c r="I11" s="7"/>
    </row>
    <row r="12" spans="2:12" ht="15.75" customHeight="1">
      <c r="B12" s="13" t="s">
        <v>157</v>
      </c>
    </row>
    <row r="14" spans="2:12" ht="15.75" customHeight="1">
      <c r="B14" s="26" t="s">
        <v>61</v>
      </c>
    </row>
    <row r="15" spans="2:12" ht="15.75" customHeight="1">
      <c r="B15" s="13" t="s">
        <v>9</v>
      </c>
    </row>
    <row r="16" spans="2:12" ht="15.75" customHeight="1">
      <c r="B16" s="13" t="s">
        <v>422</v>
      </c>
    </row>
    <row r="17" spans="1:8" ht="15.75" customHeight="1">
      <c r="B17" s="13" t="s">
        <v>428</v>
      </c>
    </row>
    <row r="18" spans="1:8" ht="15.75" customHeight="1">
      <c r="B18" s="7" t="s">
        <v>10</v>
      </c>
    </row>
    <row r="19" spans="1:8" ht="15.75" customHeight="1">
      <c r="B19" s="13" t="s">
        <v>62</v>
      </c>
    </row>
    <row r="20" spans="1:8" ht="15.75" customHeight="1">
      <c r="D20" s="217" t="s">
        <v>590</v>
      </c>
      <c r="E20" s="217" t="s">
        <v>433</v>
      </c>
    </row>
    <row r="21" spans="1:8" ht="15.75" customHeight="1">
      <c r="C21" s="326" t="s">
        <v>293</v>
      </c>
    </row>
    <row r="22" spans="1:8" ht="66" customHeight="1" thickBot="1">
      <c r="A22" s="23"/>
      <c r="B22" s="477"/>
      <c r="C22" s="495" t="s">
        <v>609</v>
      </c>
      <c r="D22" s="495" t="s">
        <v>336</v>
      </c>
      <c r="E22" s="495" t="s">
        <v>332</v>
      </c>
      <c r="F22" s="495" t="s">
        <v>333</v>
      </c>
      <c r="G22" s="495" t="s">
        <v>334</v>
      </c>
      <c r="H22" s="495" t="s">
        <v>335</v>
      </c>
    </row>
    <row r="23" spans="1:8" ht="15.75" customHeight="1">
      <c r="B23" s="13" t="s">
        <v>67</v>
      </c>
      <c r="C23" s="24">
        <v>8400674</v>
      </c>
      <c r="D23" s="24">
        <f>C318</f>
        <v>2035.1937413590117</v>
      </c>
      <c r="E23" s="24">
        <f t="shared" ref="E23:E41" si="0">I318</f>
        <v>6468.6831821709857</v>
      </c>
      <c r="F23" s="25">
        <f t="shared" ref="F23:F41" si="1">E23*1000/C23</f>
        <v>0.7700195463091396</v>
      </c>
      <c r="G23" s="25">
        <f>F23-F$41</f>
        <v>-1.9291395796392727</v>
      </c>
      <c r="H23" s="24">
        <f t="shared" ref="H23:H41" si="2">G23*C23/1000</f>
        <v>-16206.072709046568</v>
      </c>
    </row>
    <row r="24" spans="1:8" ht="15.75" customHeight="1">
      <c r="B24" s="13" t="s">
        <v>68</v>
      </c>
      <c r="C24" s="24">
        <v>1321616</v>
      </c>
      <c r="D24" s="24">
        <f t="shared" ref="D24:D41" si="3">C319</f>
        <v>180.74907551809272</v>
      </c>
      <c r="E24" s="24">
        <f t="shared" si="0"/>
        <v>1079.258680280419</v>
      </c>
      <c r="F24" s="25">
        <f t="shared" si="1"/>
        <v>0.81662047090865963</v>
      </c>
      <c r="G24" s="25">
        <f t="shared" ref="G24:G41" si="4">F24-F$41</f>
        <v>-1.8825386550397529</v>
      </c>
      <c r="H24" s="24">
        <f t="shared" si="2"/>
        <v>-2487.9932071190183</v>
      </c>
    </row>
    <row r="25" spans="1:8" ht="15.75" customHeight="1">
      <c r="B25" s="13" t="s">
        <v>69</v>
      </c>
      <c r="C25" s="24">
        <v>1056492.5</v>
      </c>
      <c r="D25" s="24">
        <f t="shared" si="3"/>
        <v>74.115988132855307</v>
      </c>
      <c r="E25" s="24">
        <f t="shared" si="0"/>
        <v>724.67618773971151</v>
      </c>
      <c r="F25" s="25">
        <f t="shared" si="1"/>
        <v>0.68592648574382831</v>
      </c>
      <c r="G25" s="25">
        <f t="shared" si="4"/>
        <v>-2.0132326402045839</v>
      </c>
      <c r="H25" s="24">
        <f t="shared" si="2"/>
        <v>-2126.9651851313411</v>
      </c>
    </row>
    <row r="26" spans="1:8" ht="15.75" customHeight="1">
      <c r="B26" s="13" t="s">
        <v>70</v>
      </c>
      <c r="C26" s="24">
        <v>1103960.5</v>
      </c>
      <c r="D26" s="24">
        <f t="shared" si="3"/>
        <v>585.52022556835732</v>
      </c>
      <c r="E26" s="24">
        <f t="shared" si="0"/>
        <v>1210.9457310189655</v>
      </c>
      <c r="F26" s="25">
        <f t="shared" si="1"/>
        <v>1.0969103795099242</v>
      </c>
      <c r="G26" s="25">
        <f t="shared" si="4"/>
        <v>-1.6022487464384882</v>
      </c>
      <c r="H26" s="24">
        <f t="shared" si="2"/>
        <v>-1768.8193272426067</v>
      </c>
    </row>
    <row r="27" spans="1:8" ht="15.75" customHeight="1">
      <c r="B27" s="13" t="s">
        <v>71</v>
      </c>
      <c r="C27" s="24">
        <v>2102560.5</v>
      </c>
      <c r="D27" s="24">
        <f t="shared" si="3"/>
        <v>74.425847744313074</v>
      </c>
      <c r="E27" s="24">
        <f t="shared" si="0"/>
        <v>1369.453116196054</v>
      </c>
      <c r="F27" s="25">
        <f t="shared" si="1"/>
        <v>0.65132637857319875</v>
      </c>
      <c r="G27" s="25">
        <f t="shared" si="4"/>
        <v>-2.0478327473752138</v>
      </c>
      <c r="H27" s="24">
        <f t="shared" si="2"/>
        <v>-4305.6922452376029</v>
      </c>
    </row>
    <row r="28" spans="1:8" ht="15.75" customHeight="1">
      <c r="B28" s="13" t="s">
        <v>72</v>
      </c>
      <c r="C28" s="24">
        <v>586917.5</v>
      </c>
      <c r="D28" s="24">
        <f t="shared" si="3"/>
        <v>5245.5901915939294</v>
      </c>
      <c r="E28" s="24">
        <f t="shared" si="0"/>
        <v>4313.7178416726247</v>
      </c>
      <c r="F28" s="25">
        <f t="shared" si="1"/>
        <v>7.3497856882315222</v>
      </c>
      <c r="G28" s="25">
        <f t="shared" si="4"/>
        <v>4.6506265622831098</v>
      </c>
      <c r="H28" s="24">
        <f t="shared" si="2"/>
        <v>2729.5341153687968</v>
      </c>
    </row>
    <row r="29" spans="1:8" ht="15.75" customHeight="1">
      <c r="B29" s="13" t="s">
        <v>73</v>
      </c>
      <c r="C29" s="24">
        <v>2483421</v>
      </c>
      <c r="D29" s="24">
        <f t="shared" si="3"/>
        <v>5094.6292188776688</v>
      </c>
      <c r="E29" s="24">
        <f t="shared" si="0"/>
        <v>5447.8081898364171</v>
      </c>
      <c r="F29" s="25">
        <f t="shared" si="1"/>
        <v>2.1936708233668063</v>
      </c>
      <c r="G29" s="25">
        <f t="shared" si="4"/>
        <v>-0.50548830258160615</v>
      </c>
      <c r="H29" s="24">
        <f t="shared" si="2"/>
        <v>-1255.340265885515</v>
      </c>
    </row>
    <row r="30" spans="1:8" ht="15.75" customHeight="1">
      <c r="B30" s="13" t="s">
        <v>74</v>
      </c>
      <c r="C30" s="24">
        <v>2068901</v>
      </c>
      <c r="D30" s="24">
        <f t="shared" si="3"/>
        <v>6527.5856234691182</v>
      </c>
      <c r="E30" s="24">
        <f t="shared" si="0"/>
        <v>6136.5333086083492</v>
      </c>
      <c r="F30" s="25">
        <f t="shared" si="1"/>
        <v>2.9660835915340313</v>
      </c>
      <c r="G30" s="25">
        <f t="shared" si="4"/>
        <v>0.26692446558561889</v>
      </c>
      <c r="H30" s="24">
        <f t="shared" si="2"/>
        <v>552.24029377455258</v>
      </c>
    </row>
    <row r="31" spans="1:8" ht="15.75" customHeight="1">
      <c r="B31" s="13" t="s">
        <v>75</v>
      </c>
      <c r="C31" s="24">
        <v>7513504.5</v>
      </c>
      <c r="D31" s="24">
        <f t="shared" si="3"/>
        <v>4309.7883422185168</v>
      </c>
      <c r="E31" s="24">
        <f t="shared" si="0"/>
        <v>8758.5094050945663</v>
      </c>
      <c r="F31" s="25">
        <f t="shared" si="1"/>
        <v>1.1657022904683914</v>
      </c>
      <c r="G31" s="25">
        <f t="shared" si="4"/>
        <v>-1.5334568354800211</v>
      </c>
      <c r="H31" s="24">
        <f t="shared" si="2"/>
        <v>-11521.634833934897</v>
      </c>
    </row>
    <row r="32" spans="1:8" ht="15.75" customHeight="1">
      <c r="B32" s="13" t="s">
        <v>76</v>
      </c>
      <c r="C32" s="24">
        <v>4992766.5</v>
      </c>
      <c r="D32" s="24">
        <f t="shared" si="3"/>
        <v>7702.2771054273362</v>
      </c>
      <c r="E32" s="24">
        <f t="shared" si="0"/>
        <v>8939.9146635293946</v>
      </c>
      <c r="F32" s="25">
        <f t="shared" si="1"/>
        <v>1.7905733551788161</v>
      </c>
      <c r="G32" s="25">
        <f t="shared" si="4"/>
        <v>-0.90858577076959635</v>
      </c>
      <c r="H32" s="24">
        <f t="shared" si="2"/>
        <v>-4536.35659867512</v>
      </c>
    </row>
    <row r="33" spans="1:17" ht="15.75" customHeight="1">
      <c r="B33" s="13" t="s">
        <v>77</v>
      </c>
      <c r="C33" s="24">
        <v>1096314.5</v>
      </c>
      <c r="D33" s="24">
        <f t="shared" si="3"/>
        <v>3445.7370552365664</v>
      </c>
      <c r="E33" s="24">
        <f t="shared" si="0"/>
        <v>3207.3948723015528</v>
      </c>
      <c r="F33" s="25">
        <f t="shared" si="1"/>
        <v>2.9256156625690464</v>
      </c>
      <c r="G33" s="25">
        <f t="shared" si="4"/>
        <v>0.22645653662063392</v>
      </c>
      <c r="H33" s="24">
        <f t="shared" si="2"/>
        <v>248.26758471698199</v>
      </c>
    </row>
    <row r="34" spans="1:17" ht="15.75" customHeight="1">
      <c r="B34" s="13" t="s">
        <v>78</v>
      </c>
      <c r="C34" s="24">
        <v>2740521</v>
      </c>
      <c r="D34" s="24">
        <f t="shared" si="3"/>
        <v>235.83261241441173</v>
      </c>
      <c r="E34" s="24">
        <f t="shared" si="0"/>
        <v>1920.5526370331486</v>
      </c>
      <c r="F34" s="25">
        <f t="shared" si="1"/>
        <v>0.70079836535941475</v>
      </c>
      <c r="G34" s="25">
        <f t="shared" si="4"/>
        <v>-1.9983607605889977</v>
      </c>
      <c r="H34" s="24">
        <f t="shared" si="2"/>
        <v>-5476.5496299701199</v>
      </c>
    </row>
    <row r="35" spans="1:17" ht="15.75" customHeight="1">
      <c r="B35" s="13" t="s">
        <v>79</v>
      </c>
      <c r="C35" s="24">
        <v>6445718</v>
      </c>
      <c r="D35" s="24">
        <f t="shared" si="3"/>
        <v>86051.973680692245</v>
      </c>
      <c r="E35" s="24">
        <f t="shared" si="0"/>
        <v>69684.397818684054</v>
      </c>
      <c r="F35" s="25">
        <f t="shared" si="1"/>
        <v>10.810959743923648</v>
      </c>
      <c r="G35" s="25">
        <f t="shared" si="4"/>
        <v>8.111800617975236</v>
      </c>
      <c r="H35" s="24">
        <f t="shared" si="2"/>
        <v>52286.379255694097</v>
      </c>
    </row>
    <row r="36" spans="1:17" ht="15.75" customHeight="1">
      <c r="B36" s="13" t="s">
        <v>80</v>
      </c>
      <c r="C36" s="24">
        <v>1467053</v>
      </c>
      <c r="D36" s="24">
        <f t="shared" si="3"/>
        <v>3569.3575020182766</v>
      </c>
      <c r="E36" s="24">
        <f t="shared" si="0"/>
        <v>3575.8441122680661</v>
      </c>
      <c r="F36" s="25">
        <f t="shared" si="1"/>
        <v>2.437433488952387</v>
      </c>
      <c r="G36" s="25">
        <f t="shared" si="4"/>
        <v>-0.26172563699602547</v>
      </c>
      <c r="H36" s="24">
        <f t="shared" si="2"/>
        <v>-383.96538093193016</v>
      </c>
    </row>
    <row r="37" spans="1:17" ht="15.75" customHeight="1">
      <c r="B37" s="13" t="s">
        <v>81</v>
      </c>
      <c r="C37" s="24">
        <v>640633</v>
      </c>
      <c r="D37" s="24">
        <f t="shared" si="3"/>
        <v>21.675673593199761</v>
      </c>
      <c r="E37" s="24">
        <f t="shared" si="0"/>
        <v>503.56584159323654</v>
      </c>
      <c r="F37" s="25">
        <f t="shared" si="1"/>
        <v>0.78604418066699111</v>
      </c>
      <c r="G37" s="25">
        <f t="shared" si="4"/>
        <v>-1.9131149452814213</v>
      </c>
      <c r="H37" s="24">
        <f t="shared" si="2"/>
        <v>-1225.6045667404728</v>
      </c>
    </row>
    <row r="38" spans="1:17" ht="15.75" customHeight="1">
      <c r="B38" s="13" t="s">
        <v>82</v>
      </c>
      <c r="C38" s="24">
        <v>2189121</v>
      </c>
      <c r="D38" s="24">
        <f t="shared" si="3"/>
        <v>591.22203467209408</v>
      </c>
      <c r="E38" s="24">
        <f t="shared" si="0"/>
        <v>2153.7618424988541</v>
      </c>
      <c r="F38" s="25">
        <f t="shared" si="1"/>
        <v>0.98384778296807451</v>
      </c>
      <c r="G38" s="25">
        <f t="shared" si="4"/>
        <v>-1.7153113429803379</v>
      </c>
      <c r="H38" s="24">
        <f t="shared" si="2"/>
        <v>-3755.0240824564603</v>
      </c>
    </row>
    <row r="39" spans="1:17" ht="15.75" customHeight="1">
      <c r="B39" s="13" t="s">
        <v>83</v>
      </c>
      <c r="C39" s="24">
        <v>318027.5</v>
      </c>
      <c r="D39" s="24">
        <f t="shared" si="3"/>
        <v>293.54472040706662</v>
      </c>
      <c r="E39" s="24">
        <f t="shared" si="0"/>
        <v>443.56087687616497</v>
      </c>
      <c r="F39" s="25">
        <f t="shared" si="1"/>
        <v>1.3947249117644385</v>
      </c>
      <c r="G39" s="25">
        <f t="shared" si="4"/>
        <v>-1.304434214183974</v>
      </c>
      <c r="H39" s="24">
        <f t="shared" si="2"/>
        <v>-414.84595205139379</v>
      </c>
    </row>
    <row r="40" spans="1:17" ht="15.75" customHeight="1">
      <c r="B40" s="13" t="s">
        <v>84</v>
      </c>
      <c r="C40" s="24">
        <v>169659.5</v>
      </c>
      <c r="D40" s="24">
        <f t="shared" si="3"/>
        <v>5.7403910569475425</v>
      </c>
      <c r="E40" s="24">
        <f t="shared" si="0"/>
        <v>106.38072259744618</v>
      </c>
      <c r="F40" s="25">
        <f t="shared" si="1"/>
        <v>0.62702485034699607</v>
      </c>
      <c r="G40" s="25">
        <f t="shared" si="4"/>
        <v>-2.0721342756014165</v>
      </c>
      <c r="H40" s="24">
        <f t="shared" si="2"/>
        <v>-351.55726513139854</v>
      </c>
    </row>
    <row r="41" spans="1:17" ht="15.75" customHeight="1" thickBot="1">
      <c r="A41" s="26"/>
      <c r="B41" s="479" t="s">
        <v>250</v>
      </c>
      <c r="C41" s="314">
        <v>46697861.5</v>
      </c>
      <c r="D41" s="314">
        <f t="shared" si="3"/>
        <v>126044.95903000001</v>
      </c>
      <c r="E41" s="314">
        <f t="shared" si="0"/>
        <v>126044.95903000001</v>
      </c>
      <c r="F41" s="315">
        <f t="shared" si="1"/>
        <v>2.6991591259484125</v>
      </c>
      <c r="G41" s="481">
        <f t="shared" si="4"/>
        <v>0</v>
      </c>
      <c r="H41" s="314">
        <f t="shared" si="2"/>
        <v>0</v>
      </c>
    </row>
    <row r="42" spans="1:17" ht="15.75" customHeight="1">
      <c r="A42" s="26"/>
      <c r="B42" s="176"/>
      <c r="C42" s="73"/>
      <c r="D42" s="73"/>
      <c r="E42" s="73"/>
      <c r="F42" s="19"/>
      <c r="G42" s="732"/>
      <c r="H42" s="73"/>
    </row>
    <row r="43" spans="1:17" ht="15.75" customHeight="1">
      <c r="C43" s="24"/>
      <c r="E43" s="24">
        <f>+E41-Resumen!F5</f>
        <v>0</v>
      </c>
    </row>
    <row r="47" spans="1:17" s="21" customFormat="1" ht="15.75" customHeight="1">
      <c r="B47" s="568" t="s">
        <v>175</v>
      </c>
      <c r="C47" s="374"/>
      <c r="D47" s="374"/>
      <c r="L47" s="186"/>
      <c r="M47" s="186"/>
      <c r="N47" s="186"/>
      <c r="O47" s="186"/>
      <c r="P47" s="186"/>
      <c r="Q47" s="186"/>
    </row>
    <row r="48" spans="1:17" ht="15.75" customHeight="1">
      <c r="B48" s="374" t="s">
        <v>173</v>
      </c>
      <c r="C48" s="374"/>
      <c r="D48" s="374"/>
      <c r="E48" s="21"/>
      <c r="F48" s="21"/>
      <c r="L48" s="11"/>
      <c r="M48" s="11"/>
      <c r="N48" s="11"/>
      <c r="O48" s="11"/>
      <c r="P48" s="11"/>
      <c r="Q48" s="11"/>
    </row>
    <row r="49" spans="2:20" ht="15.75" customHeight="1">
      <c r="B49" s="373" t="s">
        <v>121</v>
      </c>
      <c r="C49" s="373"/>
      <c r="D49" s="375">
        <f>I4</f>
        <v>10607.394910000001</v>
      </c>
      <c r="E49" s="21"/>
      <c r="F49" s="21"/>
      <c r="L49" s="11"/>
      <c r="M49" s="11"/>
      <c r="N49" s="11"/>
      <c r="O49" s="11"/>
      <c r="P49" s="11"/>
      <c r="Q49" s="11"/>
    </row>
    <row r="50" spans="2:20" ht="15.75" customHeight="1">
      <c r="B50" s="72"/>
      <c r="C50" s="21"/>
      <c r="D50" s="21"/>
      <c r="E50" s="21"/>
      <c r="F50" s="21"/>
      <c r="L50" s="11"/>
      <c r="M50" s="11"/>
      <c r="N50" s="11"/>
      <c r="O50" s="11"/>
      <c r="P50" s="11"/>
      <c r="Q50" s="11"/>
    </row>
    <row r="51" spans="2:20" ht="15.75" customHeight="1">
      <c r="B51" s="21"/>
      <c r="C51" s="21"/>
      <c r="D51" s="21"/>
      <c r="E51" s="21"/>
      <c r="F51" s="21"/>
      <c r="L51" s="11"/>
      <c r="M51" s="11"/>
      <c r="N51" s="11"/>
      <c r="O51" s="11"/>
      <c r="P51" s="11"/>
      <c r="Q51" s="11"/>
    </row>
    <row r="52" spans="2:20" s="16" customFormat="1" ht="75" customHeight="1" thickBot="1">
      <c r="B52" s="371" t="s">
        <v>440</v>
      </c>
      <c r="C52" s="338" t="s">
        <v>348</v>
      </c>
      <c r="D52" s="338" t="s">
        <v>346</v>
      </c>
      <c r="E52" s="338" t="s">
        <v>349</v>
      </c>
      <c r="F52" s="338" t="s">
        <v>360</v>
      </c>
      <c r="G52" s="339" t="s">
        <v>628</v>
      </c>
      <c r="H52" s="339" t="s">
        <v>443</v>
      </c>
      <c r="I52" s="339" t="s">
        <v>444</v>
      </c>
      <c r="J52" s="339" t="s">
        <v>445</v>
      </c>
      <c r="K52" s="339" t="s">
        <v>453</v>
      </c>
      <c r="L52" s="338" t="s">
        <v>351</v>
      </c>
      <c r="M52" s="338" t="s">
        <v>250</v>
      </c>
      <c r="N52" s="340" t="s">
        <v>441</v>
      </c>
      <c r="R52" s="175"/>
      <c r="S52" s="175"/>
    </row>
    <row r="53" spans="2:20" ht="15.75" customHeight="1">
      <c r="B53" s="13" t="s">
        <v>67</v>
      </c>
      <c r="C53" s="223">
        <v>0</v>
      </c>
      <c r="D53" s="223">
        <v>0</v>
      </c>
      <c r="E53" s="223">
        <v>0</v>
      </c>
      <c r="F53" s="223">
        <v>0</v>
      </c>
      <c r="G53" s="224">
        <v>0</v>
      </c>
      <c r="H53" s="224">
        <v>472.22859999999997</v>
      </c>
      <c r="I53" s="224">
        <v>782.23115000000007</v>
      </c>
      <c r="J53" s="224">
        <v>10.356</v>
      </c>
      <c r="K53" s="224">
        <v>0</v>
      </c>
      <c r="L53" s="223">
        <v>0</v>
      </c>
      <c r="M53" s="223">
        <f t="shared" ref="M53:M70" si="5">SUM(C53:L53)</f>
        <v>1264.81575</v>
      </c>
      <c r="R53" s="86"/>
      <c r="S53" s="185"/>
      <c r="T53" s="24"/>
    </row>
    <row r="54" spans="2:20" ht="15.75" customHeight="1">
      <c r="B54" s="13" t="s">
        <v>68</v>
      </c>
      <c r="C54" s="223">
        <v>0</v>
      </c>
      <c r="D54" s="223">
        <v>0</v>
      </c>
      <c r="E54" s="223">
        <v>0</v>
      </c>
      <c r="F54" s="223">
        <v>0</v>
      </c>
      <c r="G54" s="224">
        <v>0</v>
      </c>
      <c r="H54" s="224">
        <v>79.224850000000004</v>
      </c>
      <c r="I54" s="224">
        <v>0</v>
      </c>
      <c r="J54" s="224">
        <v>0</v>
      </c>
      <c r="K54" s="224">
        <v>0</v>
      </c>
      <c r="L54" s="223">
        <v>0</v>
      </c>
      <c r="M54" s="223">
        <f t="shared" si="5"/>
        <v>79.224850000000004</v>
      </c>
      <c r="R54" s="86"/>
      <c r="S54" s="185"/>
    </row>
    <row r="55" spans="2:20" ht="15.75" customHeight="1">
      <c r="B55" s="13" t="s">
        <v>69</v>
      </c>
      <c r="C55" s="223">
        <v>0</v>
      </c>
      <c r="D55" s="223">
        <v>0</v>
      </c>
      <c r="E55" s="223">
        <v>0</v>
      </c>
      <c r="F55" s="223">
        <v>0</v>
      </c>
      <c r="G55" s="224">
        <v>0</v>
      </c>
      <c r="H55" s="224">
        <v>0</v>
      </c>
      <c r="I55" s="224">
        <v>0</v>
      </c>
      <c r="J55" s="224">
        <v>32.49559</v>
      </c>
      <c r="K55" s="224">
        <v>0</v>
      </c>
      <c r="L55" s="223">
        <v>0</v>
      </c>
      <c r="M55" s="223">
        <f t="shared" si="5"/>
        <v>32.49559</v>
      </c>
      <c r="R55" s="196"/>
      <c r="S55" s="197"/>
      <c r="T55" s="24"/>
    </row>
    <row r="56" spans="2:20" ht="15.75" customHeight="1">
      <c r="B56" s="13" t="s">
        <v>70</v>
      </c>
      <c r="C56" s="223">
        <v>0</v>
      </c>
      <c r="D56" s="223">
        <v>0</v>
      </c>
      <c r="E56" s="223">
        <v>0</v>
      </c>
      <c r="F56" s="223">
        <v>0</v>
      </c>
      <c r="G56" s="224">
        <v>0</v>
      </c>
      <c r="H56" s="224">
        <v>65.177750000000003</v>
      </c>
      <c r="I56" s="224">
        <v>1.6965999999999999</v>
      </c>
      <c r="J56" s="224">
        <v>370.35381000000001</v>
      </c>
      <c r="K56" s="224">
        <v>0</v>
      </c>
      <c r="L56" s="223">
        <v>0</v>
      </c>
      <c r="M56" s="223">
        <f t="shared" si="5"/>
        <v>437.22816</v>
      </c>
      <c r="R56" s="196"/>
      <c r="S56" s="197"/>
      <c r="T56" s="24"/>
    </row>
    <row r="57" spans="2:20" ht="15.75" customHeight="1">
      <c r="B57" s="13" t="s">
        <v>71</v>
      </c>
      <c r="C57" s="223">
        <v>0</v>
      </c>
      <c r="D57" s="223">
        <v>0</v>
      </c>
      <c r="E57" s="223">
        <v>0</v>
      </c>
      <c r="F57" s="223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3">
        <v>0</v>
      </c>
      <c r="M57" s="223">
        <f t="shared" si="5"/>
        <v>0</v>
      </c>
      <c r="R57" s="86"/>
      <c r="S57" s="185"/>
    </row>
    <row r="58" spans="2:20" ht="15.75" customHeight="1">
      <c r="B58" s="13" t="s">
        <v>72</v>
      </c>
      <c r="C58" s="223">
        <v>0</v>
      </c>
      <c r="D58" s="223">
        <v>0</v>
      </c>
      <c r="E58" s="223">
        <v>0</v>
      </c>
      <c r="F58" s="223">
        <v>0</v>
      </c>
      <c r="G58" s="224">
        <v>0</v>
      </c>
      <c r="H58" s="224">
        <v>0</v>
      </c>
      <c r="I58" s="224">
        <v>0</v>
      </c>
      <c r="J58" s="224">
        <v>91.546679999999995</v>
      </c>
      <c r="K58" s="224">
        <v>0</v>
      </c>
      <c r="L58" s="223">
        <v>0</v>
      </c>
      <c r="M58" s="223">
        <f t="shared" si="5"/>
        <v>91.546679999999995</v>
      </c>
      <c r="R58" s="86"/>
      <c r="S58" s="185"/>
    </row>
    <row r="59" spans="2:20" ht="15.75" customHeight="1">
      <c r="B59" s="13" t="s">
        <v>73</v>
      </c>
      <c r="C59" s="223">
        <v>0</v>
      </c>
      <c r="D59" s="241">
        <v>0</v>
      </c>
      <c r="E59" s="223">
        <v>0</v>
      </c>
      <c r="F59" s="223">
        <v>0</v>
      </c>
      <c r="G59" s="224">
        <v>0</v>
      </c>
      <c r="H59" s="224">
        <v>191.44320000000002</v>
      </c>
      <c r="I59" s="224">
        <v>0</v>
      </c>
      <c r="J59" s="224">
        <v>626.36378000000002</v>
      </c>
      <c r="K59" s="224">
        <v>58.987499999999997</v>
      </c>
      <c r="L59" s="223">
        <v>0</v>
      </c>
      <c r="M59" s="223">
        <f t="shared" si="5"/>
        <v>876.79448000000002</v>
      </c>
      <c r="R59" s="86"/>
      <c r="S59" s="185"/>
    </row>
    <row r="60" spans="2:20" ht="15.75" customHeight="1">
      <c r="B60" s="13" t="s">
        <v>74</v>
      </c>
      <c r="C60" s="223">
        <v>0</v>
      </c>
      <c r="D60" s="223">
        <v>0</v>
      </c>
      <c r="E60" s="223">
        <v>0</v>
      </c>
      <c r="F60" s="223">
        <v>0</v>
      </c>
      <c r="G60" s="224">
        <v>0</v>
      </c>
      <c r="H60" s="224">
        <v>0</v>
      </c>
      <c r="I60" s="224">
        <v>0</v>
      </c>
      <c r="J60" s="224">
        <v>611.26927999999998</v>
      </c>
      <c r="K60" s="224">
        <v>9.8884299999999996</v>
      </c>
      <c r="L60" s="223">
        <v>0</v>
      </c>
      <c r="M60" s="223">
        <f t="shared" si="5"/>
        <v>621.15770999999995</v>
      </c>
      <c r="R60" s="86"/>
      <c r="S60" s="185"/>
    </row>
    <row r="61" spans="2:20" ht="15.75" customHeight="1">
      <c r="B61" s="13" t="s">
        <v>75</v>
      </c>
      <c r="C61" s="223">
        <v>0</v>
      </c>
      <c r="D61" s="223">
        <v>0</v>
      </c>
      <c r="E61" s="223">
        <v>0</v>
      </c>
      <c r="F61" s="223">
        <v>0</v>
      </c>
      <c r="G61" s="224">
        <v>0</v>
      </c>
      <c r="H61" s="224">
        <v>0</v>
      </c>
      <c r="I61" s="224">
        <v>0</v>
      </c>
      <c r="J61" s="224">
        <v>25.326509999999999</v>
      </c>
      <c r="K61" s="224">
        <v>0</v>
      </c>
      <c r="L61" s="223">
        <v>0</v>
      </c>
      <c r="M61" s="223">
        <f t="shared" si="5"/>
        <v>25.326509999999999</v>
      </c>
      <c r="R61" s="86"/>
      <c r="S61" s="185"/>
    </row>
    <row r="62" spans="2:20" ht="15.75" customHeight="1">
      <c r="B62" s="13" t="s">
        <v>76</v>
      </c>
      <c r="C62" s="223">
        <v>0</v>
      </c>
      <c r="D62" s="223">
        <v>0</v>
      </c>
      <c r="E62" s="223">
        <v>0</v>
      </c>
      <c r="F62" s="223">
        <v>0</v>
      </c>
      <c r="G62" s="224">
        <v>0</v>
      </c>
      <c r="H62" s="224">
        <v>0</v>
      </c>
      <c r="I62" s="224">
        <v>0</v>
      </c>
      <c r="J62" s="224">
        <v>3894.9622899999999</v>
      </c>
      <c r="K62" s="224">
        <v>141.12514000000002</v>
      </c>
      <c r="L62" s="223">
        <v>0</v>
      </c>
      <c r="M62" s="223">
        <f t="shared" si="5"/>
        <v>4036.08743</v>
      </c>
      <c r="R62" s="86"/>
      <c r="S62" s="185"/>
    </row>
    <row r="63" spans="2:20" ht="15.75" customHeight="1">
      <c r="B63" s="13" t="s">
        <v>77</v>
      </c>
      <c r="C63" s="223">
        <v>0</v>
      </c>
      <c r="D63" s="223">
        <v>0</v>
      </c>
      <c r="E63" s="223">
        <v>0</v>
      </c>
      <c r="F63" s="223">
        <v>0</v>
      </c>
      <c r="G63" s="224">
        <v>0</v>
      </c>
      <c r="H63" s="224">
        <v>57.975169999999999</v>
      </c>
      <c r="I63" s="224">
        <v>7.8899600000000003</v>
      </c>
      <c r="J63" s="224">
        <v>0</v>
      </c>
      <c r="K63" s="224">
        <v>0</v>
      </c>
      <c r="L63" s="223">
        <v>0</v>
      </c>
      <c r="M63" s="223">
        <f t="shared" si="5"/>
        <v>65.865129999999994</v>
      </c>
      <c r="R63" s="86"/>
      <c r="S63" s="185"/>
    </row>
    <row r="64" spans="2:20" ht="15.75" customHeight="1">
      <c r="B64" s="13" t="s">
        <v>78</v>
      </c>
      <c r="C64" s="223">
        <v>0</v>
      </c>
      <c r="D64" s="223">
        <v>0</v>
      </c>
      <c r="E64" s="223">
        <v>0</v>
      </c>
      <c r="F64" s="223">
        <v>0</v>
      </c>
      <c r="G64" s="224">
        <v>0</v>
      </c>
      <c r="H64" s="224">
        <v>0</v>
      </c>
      <c r="I64" s="224">
        <v>0</v>
      </c>
      <c r="J64" s="224">
        <v>63.137800000000006</v>
      </c>
      <c r="K64" s="224">
        <v>2.7408899999999998</v>
      </c>
      <c r="L64" s="223">
        <v>0</v>
      </c>
      <c r="M64" s="223">
        <f t="shared" si="5"/>
        <v>65.878690000000006</v>
      </c>
      <c r="R64" s="11"/>
      <c r="S64" s="11"/>
    </row>
    <row r="65" spans="2:19" s="21" customFormat="1" ht="15.75" customHeight="1">
      <c r="B65" s="21" t="s">
        <v>79</v>
      </c>
      <c r="C65" s="223">
        <v>0</v>
      </c>
      <c r="D65" s="241">
        <v>0</v>
      </c>
      <c r="E65" s="223">
        <v>0</v>
      </c>
      <c r="F65" s="223">
        <v>0</v>
      </c>
      <c r="G65" s="241">
        <v>0</v>
      </c>
      <c r="H65" s="224">
        <v>265.87347</v>
      </c>
      <c r="I65" s="224">
        <v>0</v>
      </c>
      <c r="J65" s="224">
        <v>421.23553999999996</v>
      </c>
      <c r="K65" s="224">
        <v>42.759059999999998</v>
      </c>
      <c r="L65" s="223">
        <v>0</v>
      </c>
      <c r="M65" s="223">
        <f t="shared" si="5"/>
        <v>729.86806999999988</v>
      </c>
      <c r="R65" s="186"/>
      <c r="S65" s="186"/>
    </row>
    <row r="66" spans="2:19" ht="15.75" customHeight="1">
      <c r="B66" s="13" t="s">
        <v>80</v>
      </c>
      <c r="C66" s="223">
        <v>0</v>
      </c>
      <c r="D66" s="223">
        <v>0</v>
      </c>
      <c r="E66" s="223">
        <v>0</v>
      </c>
      <c r="F66" s="223">
        <v>0</v>
      </c>
      <c r="G66" s="224">
        <v>0</v>
      </c>
      <c r="H66" s="224">
        <v>38.279470000000003</v>
      </c>
      <c r="I66" s="224">
        <v>315.31421</v>
      </c>
      <c r="J66" s="224">
        <v>7.4596499999999999</v>
      </c>
      <c r="K66" s="224">
        <v>56.625440000000005</v>
      </c>
      <c r="L66" s="223">
        <v>0</v>
      </c>
      <c r="M66" s="223">
        <f t="shared" si="5"/>
        <v>417.67877000000004</v>
      </c>
      <c r="R66" s="11"/>
      <c r="S66" s="11"/>
    </row>
    <row r="67" spans="2:19" ht="15.75" customHeight="1">
      <c r="B67" s="13" t="s">
        <v>81</v>
      </c>
      <c r="C67" s="223">
        <v>0</v>
      </c>
      <c r="D67" s="223">
        <v>0</v>
      </c>
      <c r="E67" s="223">
        <v>0</v>
      </c>
      <c r="F67" s="223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3">
        <v>0</v>
      </c>
      <c r="M67" s="223">
        <f t="shared" si="5"/>
        <v>0</v>
      </c>
      <c r="R67" s="11"/>
      <c r="S67" s="11"/>
    </row>
    <row r="68" spans="2:19" ht="15.75" customHeight="1">
      <c r="B68" s="13" t="s">
        <v>82</v>
      </c>
      <c r="C68" s="223">
        <v>0</v>
      </c>
      <c r="D68" s="241">
        <v>0</v>
      </c>
      <c r="E68" s="223">
        <v>0</v>
      </c>
      <c r="F68" s="223">
        <v>0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3">
        <v>0</v>
      </c>
      <c r="M68" s="223">
        <f t="shared" si="5"/>
        <v>0</v>
      </c>
      <c r="R68" s="11"/>
      <c r="S68" s="11"/>
    </row>
    <row r="69" spans="2:19" ht="15.75" customHeight="1">
      <c r="B69" s="13" t="s">
        <v>83</v>
      </c>
      <c r="C69" s="223">
        <v>0</v>
      </c>
      <c r="D69" s="223">
        <v>0</v>
      </c>
      <c r="E69" s="223">
        <v>0</v>
      </c>
      <c r="F69" s="223">
        <v>0</v>
      </c>
      <c r="G69" s="224">
        <v>0</v>
      </c>
      <c r="H69" s="224">
        <v>0</v>
      </c>
      <c r="I69" s="224">
        <v>0</v>
      </c>
      <c r="J69" s="224">
        <v>239.49155999999999</v>
      </c>
      <c r="K69" s="224">
        <v>0</v>
      </c>
      <c r="L69" s="223">
        <v>0</v>
      </c>
      <c r="M69" s="223">
        <f t="shared" si="5"/>
        <v>239.49155999999999</v>
      </c>
      <c r="R69" s="11"/>
      <c r="S69" s="11"/>
    </row>
    <row r="70" spans="2:19" ht="15.75" customHeight="1">
      <c r="B70" s="13" t="s">
        <v>84</v>
      </c>
      <c r="C70" s="223">
        <v>0</v>
      </c>
      <c r="D70" s="223">
        <v>0</v>
      </c>
      <c r="E70" s="223">
        <v>0</v>
      </c>
      <c r="F70" s="223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3">
        <v>0</v>
      </c>
      <c r="M70" s="223">
        <f t="shared" si="5"/>
        <v>0</v>
      </c>
      <c r="R70" s="11"/>
      <c r="S70" s="11"/>
    </row>
    <row r="71" spans="2:19" s="88" customFormat="1" ht="31.5" customHeight="1">
      <c r="B71" s="87" t="s">
        <v>329</v>
      </c>
      <c r="C71" s="331">
        <f>SUM(C53:C70)</f>
        <v>0</v>
      </c>
      <c r="D71" s="223">
        <v>0</v>
      </c>
      <c r="E71" s="331">
        <f t="shared" ref="E71:M71" si="6">SUM(E53:E70)</f>
        <v>0</v>
      </c>
      <c r="F71" s="331">
        <f t="shared" si="6"/>
        <v>0</v>
      </c>
      <c r="G71" s="332">
        <v>0</v>
      </c>
      <c r="H71" s="332">
        <f t="shared" si="6"/>
        <v>1170.2025100000001</v>
      </c>
      <c r="I71" s="332">
        <f t="shared" si="6"/>
        <v>1107.13192</v>
      </c>
      <c r="J71" s="332">
        <f t="shared" si="6"/>
        <v>6393.9984899999999</v>
      </c>
      <c r="K71" s="332">
        <f t="shared" si="6"/>
        <v>312.12646000000007</v>
      </c>
      <c r="L71" s="331">
        <f t="shared" si="6"/>
        <v>0</v>
      </c>
      <c r="M71" s="331">
        <f t="shared" si="6"/>
        <v>8983.4593800000002</v>
      </c>
      <c r="N71" s="33">
        <f>M71/M77</f>
        <v>0.84690533879632846</v>
      </c>
      <c r="R71" s="198"/>
      <c r="S71" s="198"/>
    </row>
    <row r="72" spans="2:19" ht="15.75" customHeight="1">
      <c r="B72" s="13" t="s">
        <v>247</v>
      </c>
      <c r="C72" s="223">
        <v>0</v>
      </c>
      <c r="D72" s="223">
        <v>21.376939999999994</v>
      </c>
      <c r="E72" s="223">
        <v>0</v>
      </c>
      <c r="F72" s="223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3">
        <v>0</v>
      </c>
      <c r="M72" s="223">
        <f>SUM(C72:L72)</f>
        <v>21.376939999999994</v>
      </c>
      <c r="N72" s="11"/>
      <c r="O72" s="11"/>
      <c r="P72" s="11"/>
      <c r="Q72" s="11"/>
      <c r="R72" s="11"/>
      <c r="S72" s="11"/>
    </row>
    <row r="73" spans="2:19" ht="15.75" customHeight="1">
      <c r="B73" s="13" t="s">
        <v>316</v>
      </c>
      <c r="C73" s="223">
        <v>0</v>
      </c>
      <c r="D73" s="241">
        <v>46.898629999999997</v>
      </c>
      <c r="E73" s="223">
        <v>0</v>
      </c>
      <c r="F73" s="223">
        <v>0</v>
      </c>
      <c r="G73" s="241">
        <v>1500</v>
      </c>
      <c r="H73" s="224">
        <v>0</v>
      </c>
      <c r="I73" s="224">
        <v>0</v>
      </c>
      <c r="J73" s="224">
        <v>0</v>
      </c>
      <c r="K73" s="224">
        <v>0</v>
      </c>
      <c r="L73" s="223">
        <v>0</v>
      </c>
      <c r="M73" s="223">
        <f>SUM(C73:L73)</f>
        <v>1546.8986299999999</v>
      </c>
      <c r="N73" s="11"/>
      <c r="O73" s="11"/>
      <c r="P73" s="11"/>
      <c r="Q73" s="11"/>
      <c r="R73" s="11"/>
      <c r="S73" s="11"/>
    </row>
    <row r="74" spans="2:19" ht="15.75" customHeight="1">
      <c r="B74" s="13" t="s">
        <v>249</v>
      </c>
      <c r="C74" s="223">
        <v>0</v>
      </c>
      <c r="D74" s="223">
        <v>0</v>
      </c>
      <c r="E74" s="223">
        <v>0</v>
      </c>
      <c r="F74" s="223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3">
        <v>0</v>
      </c>
      <c r="M74" s="223">
        <f>SUM(C74:L74)</f>
        <v>0</v>
      </c>
      <c r="N74" s="11"/>
      <c r="O74" s="11"/>
      <c r="P74" s="11"/>
      <c r="Q74" s="11"/>
      <c r="R74" s="11"/>
      <c r="S74" s="11"/>
    </row>
    <row r="75" spans="2:19" ht="15.75" customHeight="1">
      <c r="B75" s="13" t="s">
        <v>238</v>
      </c>
      <c r="C75" s="223">
        <v>0</v>
      </c>
      <c r="D75" s="223">
        <v>0</v>
      </c>
      <c r="E75" s="223">
        <v>0</v>
      </c>
      <c r="F75" s="223">
        <v>0</v>
      </c>
      <c r="G75" s="224">
        <v>0</v>
      </c>
      <c r="H75" s="224">
        <v>55.659959999999998</v>
      </c>
      <c r="I75" s="224">
        <v>0</v>
      </c>
      <c r="J75" s="224">
        <v>0</v>
      </c>
      <c r="K75" s="224">
        <v>0</v>
      </c>
      <c r="L75" s="223">
        <v>0</v>
      </c>
      <c r="M75" s="223">
        <f>SUM(C75:L75)</f>
        <v>55.659959999999998</v>
      </c>
      <c r="N75" s="11"/>
      <c r="O75" s="11"/>
      <c r="P75" s="11"/>
      <c r="Q75" s="11"/>
      <c r="R75" s="11"/>
      <c r="S75" s="11"/>
    </row>
    <row r="76" spans="2:19" ht="34.5" customHeight="1">
      <c r="B76" s="246" t="s">
        <v>330</v>
      </c>
      <c r="C76" s="369">
        <f>SUM(C72:C75)</f>
        <v>0</v>
      </c>
      <c r="D76" s="223">
        <v>68.275569999999988</v>
      </c>
      <c r="E76" s="370">
        <f t="shared" ref="E76:M76" si="7">SUM(E72:E75)</f>
        <v>0</v>
      </c>
      <c r="F76" s="370">
        <f t="shared" si="7"/>
        <v>0</v>
      </c>
      <c r="G76" s="370">
        <v>1500</v>
      </c>
      <c r="H76" s="370">
        <f t="shared" si="7"/>
        <v>55.659959999999998</v>
      </c>
      <c r="I76" s="370">
        <f t="shared" si="7"/>
        <v>0</v>
      </c>
      <c r="J76" s="370">
        <f t="shared" si="7"/>
        <v>0</v>
      </c>
      <c r="K76" s="368">
        <f t="shared" si="7"/>
        <v>0</v>
      </c>
      <c r="L76" s="370">
        <f t="shared" si="7"/>
        <v>0</v>
      </c>
      <c r="M76" s="368">
        <f t="shared" si="7"/>
        <v>1623.93553</v>
      </c>
    </row>
    <row r="77" spans="2:19" ht="33.75" customHeight="1" thickBot="1">
      <c r="B77" s="232" t="s">
        <v>327</v>
      </c>
      <c r="C77" s="337">
        <f>C71+C76</f>
        <v>0</v>
      </c>
      <c r="D77" s="337">
        <f t="shared" ref="D77:M77" si="8">D71+D76</f>
        <v>68.275569999999988</v>
      </c>
      <c r="E77" s="337">
        <f t="shared" si="8"/>
        <v>0</v>
      </c>
      <c r="F77" s="337">
        <f t="shared" si="8"/>
        <v>0</v>
      </c>
      <c r="G77" s="337">
        <f t="shared" si="8"/>
        <v>1500</v>
      </c>
      <c r="H77" s="337">
        <f t="shared" si="8"/>
        <v>1225.86247</v>
      </c>
      <c r="I77" s="337">
        <f t="shared" si="8"/>
        <v>1107.13192</v>
      </c>
      <c r="J77" s="337">
        <f t="shared" si="8"/>
        <v>6393.9984899999999</v>
      </c>
      <c r="K77" s="344">
        <f t="shared" si="8"/>
        <v>312.12646000000007</v>
      </c>
      <c r="L77" s="337">
        <f t="shared" si="8"/>
        <v>0</v>
      </c>
      <c r="M77" s="337">
        <f t="shared" si="8"/>
        <v>10607.394910000001</v>
      </c>
      <c r="N77" s="337"/>
    </row>
    <row r="78" spans="2:19" ht="15.75" customHeight="1">
      <c r="B78" s="89"/>
      <c r="C78" s="90"/>
      <c r="D78" s="90"/>
      <c r="E78" s="91"/>
      <c r="F78" s="91"/>
      <c r="G78" s="91"/>
      <c r="H78" s="91"/>
      <c r="I78" s="91"/>
      <c r="J78" s="91"/>
      <c r="K78" s="262">
        <f t="shared" ref="K78" si="9">SUM(C78:J78)</f>
        <v>0</v>
      </c>
      <c r="L78" s="186"/>
      <c r="M78" s="11"/>
      <c r="N78" s="11"/>
      <c r="O78" s="11"/>
      <c r="P78" s="11"/>
      <c r="Q78" s="11"/>
    </row>
    <row r="79" spans="2:19" ht="15" customHeight="1">
      <c r="B79" s="250" t="s">
        <v>260</v>
      </c>
      <c r="C79" s="251"/>
      <c r="D79" s="251"/>
      <c r="E79" s="252"/>
      <c r="F79" s="91"/>
      <c r="G79" s="91"/>
      <c r="H79" s="91"/>
      <c r="I79" s="91"/>
      <c r="J79" s="91"/>
      <c r="K79" s="91"/>
      <c r="L79" s="11"/>
      <c r="M79" s="11"/>
      <c r="N79" s="11"/>
      <c r="O79" s="11"/>
      <c r="P79" s="11"/>
      <c r="Q79" s="11"/>
    </row>
    <row r="80" spans="2:19" ht="15" customHeight="1">
      <c r="B80" s="186"/>
      <c r="C80" s="90"/>
      <c r="D80" s="90"/>
      <c r="E80" s="91"/>
      <c r="F80" s="91"/>
      <c r="G80" s="91"/>
      <c r="H80" s="91"/>
      <c r="I80" s="91"/>
      <c r="J80" s="91"/>
      <c r="K80" s="91"/>
      <c r="L80" s="11"/>
      <c r="M80" s="11"/>
      <c r="N80" s="11"/>
      <c r="O80" s="11"/>
      <c r="P80" s="11"/>
      <c r="Q80" s="11"/>
    </row>
    <row r="81" spans="2:17" ht="15" customHeight="1">
      <c r="B81" s="186"/>
      <c r="C81" s="90"/>
      <c r="D81" s="90"/>
      <c r="E81" s="91"/>
      <c r="F81" s="91"/>
      <c r="G81" s="91"/>
      <c r="H81" s="91"/>
      <c r="I81" s="91"/>
      <c r="J81" s="91"/>
      <c r="K81" s="91"/>
      <c r="L81" s="11"/>
      <c r="M81" s="11"/>
      <c r="N81" s="11"/>
      <c r="O81" s="11"/>
      <c r="P81" s="11"/>
      <c r="Q81" s="11"/>
    </row>
    <row r="82" spans="2:17" ht="15" customHeight="1">
      <c r="B82" s="186"/>
      <c r="C82" s="90"/>
      <c r="D82" s="90"/>
      <c r="E82" s="91"/>
      <c r="F82" s="91"/>
      <c r="G82" s="91"/>
      <c r="H82" s="91"/>
      <c r="I82" s="91"/>
      <c r="J82" s="91"/>
      <c r="K82" s="91"/>
      <c r="L82" s="11"/>
      <c r="M82" s="11"/>
      <c r="N82" s="11"/>
      <c r="O82" s="11"/>
      <c r="P82" s="11"/>
      <c r="Q82" s="11"/>
    </row>
    <row r="83" spans="2:17" ht="31.5" customHeight="1" thickBot="1">
      <c r="B83" s="535"/>
      <c r="C83" s="523" t="s">
        <v>242</v>
      </c>
      <c r="D83" s="554" t="s">
        <v>132</v>
      </c>
      <c r="E83" s="555" t="s">
        <v>133</v>
      </c>
      <c r="F83" s="11"/>
      <c r="G83" s="91"/>
      <c r="H83" s="91"/>
      <c r="I83" s="91"/>
      <c r="J83" s="91"/>
      <c r="K83" s="91"/>
      <c r="L83" s="11"/>
      <c r="M83" s="11"/>
      <c r="N83" s="11"/>
      <c r="O83" s="11"/>
      <c r="P83" s="11"/>
      <c r="Q83" s="11"/>
    </row>
    <row r="84" spans="2:17" ht="15" customHeight="1">
      <c r="B84" s="13" t="s">
        <v>67</v>
      </c>
      <c r="C84" s="184">
        <f t="shared" ref="C84:C102" si="10">M53/$M$71</f>
        <v>0.14079384082437962</v>
      </c>
      <c r="D84" s="101">
        <f>C84*D$106</f>
        <v>228.64012051987456</v>
      </c>
      <c r="E84" s="101">
        <f t="shared" ref="E84:E101" si="11">M53+D84</f>
        <v>1493.4558705198745</v>
      </c>
      <c r="F84" s="11"/>
      <c r="G84" s="91"/>
      <c r="H84" s="91"/>
      <c r="I84" s="91"/>
      <c r="J84" s="91"/>
      <c r="K84" s="91"/>
      <c r="L84" s="11"/>
      <c r="M84" s="11"/>
      <c r="N84" s="11"/>
      <c r="O84" s="11"/>
      <c r="P84" s="11"/>
      <c r="Q84" s="11"/>
    </row>
    <row r="85" spans="2:17" ht="15" customHeight="1">
      <c r="B85" s="13" t="s">
        <v>68</v>
      </c>
      <c r="C85" s="184">
        <f t="shared" si="10"/>
        <v>8.8189690239351866E-3</v>
      </c>
      <c r="D85" s="101">
        <f t="shared" ref="D85:D100" si="12">C85*D$106</f>
        <v>14.321437135937769</v>
      </c>
      <c r="E85" s="101">
        <f t="shared" si="11"/>
        <v>93.546287135937774</v>
      </c>
      <c r="F85" s="11"/>
      <c r="G85" s="91"/>
      <c r="H85" s="91"/>
      <c r="I85" s="91"/>
      <c r="J85" s="91"/>
      <c r="K85" s="91"/>
      <c r="L85" s="11"/>
      <c r="M85" s="11"/>
      <c r="N85" s="11"/>
      <c r="O85" s="11"/>
      <c r="P85" s="11"/>
      <c r="Q85" s="11"/>
    </row>
    <row r="86" spans="2:17" ht="15" customHeight="1">
      <c r="B86" s="13" t="s">
        <v>69</v>
      </c>
      <c r="C86" s="184">
        <f t="shared" si="10"/>
        <v>3.6172690970635857E-3</v>
      </c>
      <c r="D86" s="101">
        <f t="shared" si="12"/>
        <v>5.8742118082925749</v>
      </c>
      <c r="E86" s="101">
        <f t="shared" si="11"/>
        <v>38.369801808292578</v>
      </c>
      <c r="F86" s="11"/>
      <c r="G86" s="91"/>
      <c r="H86" s="91"/>
      <c r="I86" s="91"/>
      <c r="J86" s="91"/>
      <c r="K86" s="91"/>
      <c r="L86" s="11"/>
      <c r="M86" s="11"/>
      <c r="N86" s="11"/>
      <c r="O86" s="11"/>
      <c r="P86" s="11"/>
      <c r="Q86" s="11"/>
    </row>
    <row r="87" spans="2:17" ht="15" customHeight="1">
      <c r="B87" s="13" t="s">
        <v>70</v>
      </c>
      <c r="C87" s="184">
        <f t="shared" si="10"/>
        <v>4.8670355316951408E-2</v>
      </c>
      <c r="D87" s="101">
        <f t="shared" si="12"/>
        <v>79.037519256921797</v>
      </c>
      <c r="E87" s="101">
        <f t="shared" si="11"/>
        <v>516.26567925692177</v>
      </c>
      <c r="F87" s="11"/>
      <c r="G87" s="91"/>
      <c r="H87" s="91"/>
      <c r="I87" s="91"/>
      <c r="J87" s="91"/>
      <c r="K87" s="91"/>
      <c r="L87" s="11"/>
      <c r="M87" s="11"/>
      <c r="N87" s="11"/>
      <c r="O87" s="11"/>
      <c r="P87" s="11"/>
      <c r="Q87" s="11"/>
    </row>
    <row r="88" spans="2:17" ht="15" customHeight="1">
      <c r="B88" s="13" t="s">
        <v>71</v>
      </c>
      <c r="C88" s="184">
        <f t="shared" si="10"/>
        <v>0</v>
      </c>
      <c r="D88" s="101">
        <f t="shared" si="12"/>
        <v>0</v>
      </c>
      <c r="E88" s="101">
        <f t="shared" si="11"/>
        <v>0</v>
      </c>
      <c r="F88" s="11"/>
      <c r="G88" s="91"/>
      <c r="H88" s="91"/>
      <c r="I88" s="91"/>
      <c r="J88" s="91"/>
      <c r="K88" s="91"/>
      <c r="L88" s="11"/>
      <c r="M88" s="11"/>
      <c r="N88" s="11"/>
      <c r="O88" s="11"/>
      <c r="P88" s="11"/>
      <c r="Q88" s="11"/>
    </row>
    <row r="89" spans="2:17" ht="15" customHeight="1">
      <c r="B89" s="13" t="s">
        <v>72</v>
      </c>
      <c r="C89" s="184">
        <f t="shared" si="10"/>
        <v>1.0190582060604808E-2</v>
      </c>
      <c r="D89" s="101">
        <f t="shared" si="12"/>
        <v>16.548848279596761</v>
      </c>
      <c r="E89" s="101">
        <f t="shared" si="11"/>
        <v>108.09552827959675</v>
      </c>
      <c r="F89" s="11"/>
      <c r="G89" s="91"/>
      <c r="H89" s="91"/>
      <c r="I89" s="91"/>
      <c r="J89" s="91"/>
      <c r="K89" s="91"/>
      <c r="L89" s="11"/>
      <c r="M89" s="11"/>
      <c r="N89" s="11"/>
      <c r="O89" s="11"/>
      <c r="P89" s="11"/>
      <c r="Q89" s="11"/>
    </row>
    <row r="90" spans="2:17" ht="15" customHeight="1">
      <c r="B90" s="13" t="s">
        <v>73</v>
      </c>
      <c r="C90" s="184">
        <f t="shared" si="10"/>
        <v>9.7600984532976207E-2</v>
      </c>
      <c r="D90" s="101">
        <f t="shared" si="12"/>
        <v>158.49770654608051</v>
      </c>
      <c r="E90" s="101">
        <f t="shared" si="11"/>
        <v>1035.2921865460805</v>
      </c>
      <c r="F90" s="11"/>
      <c r="G90" s="91"/>
      <c r="H90" s="91"/>
      <c r="I90" s="91"/>
      <c r="J90" s="91"/>
      <c r="K90" s="91"/>
      <c r="L90" s="11"/>
      <c r="M90" s="11"/>
      <c r="N90" s="11"/>
      <c r="O90" s="11"/>
      <c r="P90" s="11"/>
      <c r="Q90" s="11"/>
    </row>
    <row r="91" spans="2:17" ht="15" customHeight="1">
      <c r="B91" s="13" t="s">
        <v>74</v>
      </c>
      <c r="C91" s="184">
        <f t="shared" si="10"/>
        <v>6.9144600506892917E-2</v>
      </c>
      <c r="D91" s="101">
        <f t="shared" si="12"/>
        <v>112.28637347079942</v>
      </c>
      <c r="E91" s="101">
        <f t="shared" si="11"/>
        <v>733.44408347079934</v>
      </c>
      <c r="F91" s="11"/>
      <c r="G91" s="91"/>
      <c r="H91" s="91"/>
      <c r="I91" s="91"/>
      <c r="J91" s="91"/>
      <c r="K91" s="91"/>
      <c r="L91" s="11"/>
      <c r="M91" s="11"/>
      <c r="N91" s="11"/>
      <c r="O91" s="11"/>
      <c r="P91" s="11"/>
      <c r="Q91" s="11"/>
    </row>
    <row r="92" spans="2:17" ht="15" customHeight="1">
      <c r="B92" s="13" t="s">
        <v>75</v>
      </c>
      <c r="C92" s="184">
        <f t="shared" si="10"/>
        <v>2.8192379938161414E-3</v>
      </c>
      <c r="D92" s="101">
        <f t="shared" si="12"/>
        <v>4.5782607456839521</v>
      </c>
      <c r="E92" s="101">
        <f t="shared" si="11"/>
        <v>29.904770745683951</v>
      </c>
      <c r="F92" s="11"/>
      <c r="G92" s="91"/>
      <c r="H92" s="91"/>
      <c r="I92" s="91"/>
      <c r="J92" s="91"/>
      <c r="K92" s="91"/>
      <c r="L92" s="11"/>
      <c r="M92" s="11"/>
      <c r="N92" s="11"/>
      <c r="O92" s="11"/>
      <c r="P92" s="11"/>
      <c r="Q92" s="11"/>
    </row>
    <row r="93" spans="2:17" ht="15" customHeight="1">
      <c r="B93" s="13" t="s">
        <v>76</v>
      </c>
      <c r="C93" s="184">
        <f t="shared" si="10"/>
        <v>0.44927986639374107</v>
      </c>
      <c r="D93" s="101">
        <f t="shared" si="12"/>
        <v>729.60153795044903</v>
      </c>
      <c r="E93" s="101">
        <f t="shared" si="11"/>
        <v>4765.6889679504493</v>
      </c>
      <c r="F93" s="11"/>
      <c r="G93" s="91"/>
      <c r="H93" s="91"/>
      <c r="I93" s="91"/>
      <c r="J93" s="91"/>
      <c r="K93" s="91"/>
      <c r="L93" s="11"/>
      <c r="M93" s="11"/>
      <c r="N93" s="11"/>
      <c r="O93" s="11"/>
      <c r="P93" s="11"/>
      <c r="Q93" s="11"/>
    </row>
    <row r="94" spans="2:17" ht="15" customHeight="1">
      <c r="B94" s="13" t="s">
        <v>77</v>
      </c>
      <c r="C94" s="184">
        <f t="shared" si="10"/>
        <v>7.3318225433997557E-3</v>
      </c>
      <c r="D94" s="101">
        <f t="shared" si="12"/>
        <v>11.906407127881829</v>
      </c>
      <c r="E94" s="101">
        <f t="shared" si="11"/>
        <v>77.771537127881828</v>
      </c>
      <c r="F94" s="11"/>
      <c r="G94" s="91"/>
      <c r="H94" s="91"/>
      <c r="I94" s="91"/>
      <c r="J94" s="91"/>
      <c r="K94" s="91"/>
      <c r="L94" s="11"/>
      <c r="M94" s="11"/>
      <c r="N94" s="11"/>
      <c r="O94" s="11"/>
      <c r="P94" s="11"/>
      <c r="Q94" s="11"/>
    </row>
    <row r="95" spans="2:17" ht="15" customHeight="1">
      <c r="B95" s="13" t="s">
        <v>78</v>
      </c>
      <c r="C95" s="184">
        <f t="shared" si="10"/>
        <v>7.3333319841871435E-3</v>
      </c>
      <c r="D95" s="101">
        <f t="shared" si="12"/>
        <v>11.9088583624069</v>
      </c>
      <c r="E95" s="101">
        <f t="shared" si="11"/>
        <v>77.787548362406909</v>
      </c>
      <c r="F95" s="11"/>
      <c r="G95" s="91"/>
      <c r="H95" s="91"/>
      <c r="I95" s="91"/>
      <c r="J95" s="91"/>
      <c r="K95" s="91"/>
      <c r="L95" s="11"/>
      <c r="M95" s="11"/>
      <c r="N95" s="11"/>
      <c r="O95" s="11"/>
      <c r="P95" s="11"/>
      <c r="Q95" s="11"/>
    </row>
    <row r="96" spans="2:17" ht="15" customHeight="1">
      <c r="B96" s="21" t="s">
        <v>79</v>
      </c>
      <c r="C96" s="184">
        <f t="shared" si="10"/>
        <v>8.1245769488858074E-2</v>
      </c>
      <c r="D96" s="101">
        <f t="shared" si="12"/>
        <v>131.93789173514656</v>
      </c>
      <c r="E96" s="101">
        <f t="shared" si="11"/>
        <v>861.80596173514641</v>
      </c>
      <c r="F96" s="186"/>
      <c r="G96" s="91"/>
      <c r="H96" s="91"/>
      <c r="I96" s="91"/>
      <c r="J96" s="91"/>
      <c r="K96" s="91"/>
      <c r="L96" s="11"/>
      <c r="M96" s="11"/>
      <c r="N96" s="11"/>
      <c r="O96" s="11"/>
      <c r="P96" s="11"/>
      <c r="Q96" s="11"/>
    </row>
    <row r="97" spans="2:17" ht="15" customHeight="1">
      <c r="B97" s="13" t="s">
        <v>80</v>
      </c>
      <c r="C97" s="184">
        <f t="shared" si="10"/>
        <v>4.6494201435349512E-2</v>
      </c>
      <c r="D97" s="101">
        <f t="shared" si="12"/>
        <v>75.503585649841071</v>
      </c>
      <c r="E97" s="101">
        <f t="shared" si="11"/>
        <v>493.1823556498411</v>
      </c>
      <c r="F97" s="11"/>
      <c r="G97" s="91"/>
      <c r="H97" s="91"/>
      <c r="I97" s="91"/>
      <c r="J97" s="91"/>
      <c r="K97" s="91"/>
      <c r="L97" s="11"/>
      <c r="M97" s="11"/>
      <c r="N97" s="11"/>
      <c r="O97" s="11"/>
      <c r="P97" s="11"/>
      <c r="Q97" s="11"/>
    </row>
    <row r="98" spans="2:17" ht="15" customHeight="1">
      <c r="B98" s="13" t="s">
        <v>81</v>
      </c>
      <c r="C98" s="184">
        <f t="shared" si="10"/>
        <v>0</v>
      </c>
      <c r="D98" s="101">
        <f t="shared" si="12"/>
        <v>0</v>
      </c>
      <c r="E98" s="101">
        <f>M67+D98</f>
        <v>0</v>
      </c>
      <c r="F98" s="11"/>
      <c r="G98" s="91"/>
      <c r="H98" s="91"/>
      <c r="I98" s="91"/>
      <c r="J98" s="91"/>
      <c r="K98" s="91"/>
      <c r="L98" s="11"/>
      <c r="M98" s="11"/>
      <c r="N98" s="11"/>
      <c r="O98" s="11"/>
      <c r="P98" s="11"/>
      <c r="Q98" s="11"/>
    </row>
    <row r="99" spans="2:17" ht="15" customHeight="1">
      <c r="B99" s="13" t="s">
        <v>82</v>
      </c>
      <c r="C99" s="184">
        <f t="shared" si="10"/>
        <v>0</v>
      </c>
      <c r="D99" s="101">
        <f t="shared" si="12"/>
        <v>0</v>
      </c>
      <c r="E99" s="101">
        <f t="shared" si="11"/>
        <v>0</v>
      </c>
      <c r="F99" s="11"/>
      <c r="G99" s="91"/>
      <c r="H99" s="91"/>
      <c r="I99" s="91"/>
      <c r="J99" s="91"/>
      <c r="K99" s="91"/>
      <c r="L99" s="11"/>
      <c r="M99" s="11"/>
      <c r="N99" s="11"/>
      <c r="O99" s="11"/>
      <c r="P99" s="11"/>
      <c r="Q99" s="11"/>
    </row>
    <row r="100" spans="2:17" ht="15" customHeight="1">
      <c r="B100" s="13" t="s">
        <v>83</v>
      </c>
      <c r="C100" s="184">
        <f t="shared" si="10"/>
        <v>2.6659168797844555E-2</v>
      </c>
      <c r="D100" s="101">
        <f t="shared" si="12"/>
        <v>43.292771411087159</v>
      </c>
      <c r="E100" s="101">
        <f t="shared" si="11"/>
        <v>282.78433141108712</v>
      </c>
      <c r="F100" s="11"/>
      <c r="G100" s="91"/>
      <c r="H100" s="91"/>
      <c r="I100" s="91"/>
      <c r="J100" s="91"/>
      <c r="K100" s="91"/>
      <c r="L100" s="11"/>
      <c r="M100" s="11"/>
      <c r="N100" s="11"/>
      <c r="O100" s="11"/>
      <c r="P100" s="11"/>
      <c r="Q100" s="11"/>
    </row>
    <row r="101" spans="2:17" ht="15" customHeight="1">
      <c r="B101" s="13" t="s">
        <v>84</v>
      </c>
      <c r="C101" s="184">
        <f t="shared" si="10"/>
        <v>0</v>
      </c>
      <c r="D101" s="101">
        <f>C101*D$106</f>
        <v>0</v>
      </c>
      <c r="E101" s="101">
        <f t="shared" si="11"/>
        <v>0</v>
      </c>
      <c r="F101" s="11"/>
      <c r="G101" s="91"/>
      <c r="H101" s="91"/>
      <c r="I101" s="91"/>
      <c r="J101" s="91"/>
      <c r="K101" s="91"/>
      <c r="L101" s="11"/>
      <c r="M101" s="11"/>
      <c r="N101" s="11"/>
      <c r="O101" s="11"/>
      <c r="P101" s="11"/>
      <c r="Q101" s="11"/>
    </row>
    <row r="102" spans="2:17" ht="15" customHeight="1" thickBot="1">
      <c r="B102" s="535" t="s">
        <v>250</v>
      </c>
      <c r="C102" s="556">
        <f t="shared" si="10"/>
        <v>1</v>
      </c>
      <c r="D102" s="526">
        <f>SUM(D84:D101)</f>
        <v>1623.93553</v>
      </c>
      <c r="E102" s="564">
        <f>SUM(E84:E101)</f>
        <v>10607.394909999997</v>
      </c>
      <c r="F102" s="199"/>
      <c r="G102" s="91"/>
      <c r="H102" s="91"/>
      <c r="I102" s="91"/>
      <c r="J102" s="91"/>
      <c r="K102" s="91"/>
      <c r="L102" s="11"/>
      <c r="M102" s="11"/>
      <c r="N102" s="11"/>
      <c r="O102" s="11"/>
      <c r="P102" s="11"/>
      <c r="Q102" s="11"/>
    </row>
    <row r="103" spans="2:17" ht="15" customHeight="1">
      <c r="B103" s="186"/>
      <c r="C103" s="90"/>
      <c r="D103" s="90"/>
      <c r="E103" s="91"/>
      <c r="F103" s="91"/>
      <c r="G103" s="91"/>
      <c r="H103" s="91"/>
      <c r="I103" s="91"/>
      <c r="J103" s="91"/>
      <c r="K103" s="91"/>
      <c r="L103" s="11"/>
      <c r="M103" s="11"/>
      <c r="N103" s="11"/>
      <c r="O103" s="11"/>
      <c r="P103" s="11"/>
      <c r="Q103" s="11"/>
    </row>
    <row r="104" spans="2:17" ht="15.75" customHeight="1">
      <c r="B104" s="90"/>
      <c r="C104" s="90"/>
      <c r="D104" s="90"/>
      <c r="E104" s="91"/>
      <c r="F104" s="91"/>
      <c r="G104" s="91"/>
      <c r="H104" s="91"/>
      <c r="I104" s="91"/>
      <c r="J104" s="91"/>
      <c r="K104" s="91"/>
      <c r="L104" s="11"/>
      <c r="M104" s="11"/>
      <c r="N104" s="11"/>
      <c r="O104" s="11"/>
      <c r="P104" s="11"/>
      <c r="Q104" s="11"/>
    </row>
    <row r="105" spans="2:17" ht="15.75" customHeight="1">
      <c r="B105" s="67" t="s">
        <v>121</v>
      </c>
      <c r="C105" s="67"/>
      <c r="D105" s="92">
        <f>D49</f>
        <v>10607.394910000001</v>
      </c>
      <c r="J105" s="93"/>
      <c r="L105" s="11"/>
      <c r="M105" s="11"/>
      <c r="N105" s="11"/>
      <c r="O105" s="11"/>
      <c r="P105" s="11"/>
      <c r="Q105" s="11"/>
    </row>
    <row r="106" spans="2:17" ht="15.75" customHeight="1">
      <c r="B106" s="13" t="s">
        <v>123</v>
      </c>
      <c r="D106" s="515">
        <f>M76</f>
        <v>1623.93553</v>
      </c>
      <c r="E106" s="253">
        <f>D106/D105</f>
        <v>0.15309466120367152</v>
      </c>
      <c r="L106" s="11"/>
      <c r="M106" s="11"/>
      <c r="N106" s="11"/>
      <c r="O106" s="11"/>
      <c r="P106" s="11"/>
      <c r="Q106" s="11"/>
    </row>
    <row r="107" spans="2:17" ht="15.75" customHeight="1">
      <c r="B107" s="13" t="s">
        <v>130</v>
      </c>
      <c r="L107" s="11"/>
      <c r="M107" s="11"/>
      <c r="N107" s="11"/>
      <c r="O107" s="11"/>
      <c r="P107" s="11"/>
      <c r="Q107" s="11"/>
    </row>
    <row r="108" spans="2:17" ht="15.75" customHeight="1">
      <c r="L108" s="11"/>
      <c r="M108" s="11"/>
      <c r="N108" s="11"/>
      <c r="O108" s="11"/>
      <c r="P108" s="11"/>
      <c r="Q108" s="11"/>
    </row>
    <row r="109" spans="2:17" ht="15.75" customHeight="1">
      <c r="L109" s="11"/>
      <c r="M109" s="11"/>
      <c r="N109" s="11"/>
      <c r="O109" s="11"/>
      <c r="P109" s="11"/>
      <c r="Q109" s="11"/>
    </row>
    <row r="110" spans="2:17" ht="15.75" customHeight="1">
      <c r="B110" s="567" t="s">
        <v>135</v>
      </c>
      <c r="L110" s="11"/>
      <c r="M110" s="11"/>
      <c r="N110" s="11"/>
      <c r="O110" s="11"/>
      <c r="P110" s="11"/>
      <c r="Q110" s="11"/>
    </row>
    <row r="111" spans="2:17" ht="15.75" customHeight="1">
      <c r="L111" s="11"/>
      <c r="M111" s="11"/>
      <c r="N111" s="11"/>
      <c r="O111" s="11"/>
      <c r="P111" s="11"/>
      <c r="Q111" s="11"/>
    </row>
    <row r="112" spans="2:17" ht="15.75" customHeight="1">
      <c r="B112" s="373" t="s">
        <v>136</v>
      </c>
      <c r="C112" s="373"/>
      <c r="D112" s="376">
        <f>I5</f>
        <v>31001.583310000002</v>
      </c>
      <c r="L112" s="11"/>
      <c r="M112" s="11"/>
      <c r="N112" s="11"/>
      <c r="O112" s="11"/>
      <c r="P112" s="11"/>
      <c r="Q112" s="11"/>
    </row>
    <row r="113" spans="2:31" ht="15.75" customHeight="1">
      <c r="B113" s="374" t="s">
        <v>464</v>
      </c>
      <c r="C113" s="374"/>
      <c r="D113" s="378"/>
      <c r="L113" s="11"/>
      <c r="M113" s="11"/>
      <c r="N113" s="11"/>
      <c r="O113" s="11"/>
      <c r="P113" s="11"/>
      <c r="Q113" s="11"/>
    </row>
    <row r="114" spans="2:31" ht="15.75" customHeight="1">
      <c r="D114" s="24"/>
      <c r="L114" s="11"/>
      <c r="M114" s="11"/>
      <c r="N114" s="11"/>
      <c r="O114" s="11"/>
      <c r="P114" s="11"/>
      <c r="Q114" s="11"/>
    </row>
    <row r="115" spans="2:31" s="76" customFormat="1" ht="78" customHeight="1" thickBot="1">
      <c r="B115" s="339" t="s">
        <v>452</v>
      </c>
      <c r="C115" s="338" t="s">
        <v>348</v>
      </c>
      <c r="D115" s="338" t="s">
        <v>346</v>
      </c>
      <c r="E115" s="338" t="s">
        <v>349</v>
      </c>
      <c r="F115" s="339" t="s">
        <v>629</v>
      </c>
      <c r="G115" s="339" t="s">
        <v>454</v>
      </c>
      <c r="H115" s="339" t="s">
        <v>455</v>
      </c>
      <c r="I115" s="339" t="s">
        <v>456</v>
      </c>
      <c r="J115" s="339" t="s">
        <v>457</v>
      </c>
      <c r="K115" s="339" t="s">
        <v>458</v>
      </c>
      <c r="L115" s="339" t="s">
        <v>459</v>
      </c>
      <c r="M115" s="339" t="s">
        <v>460</v>
      </c>
      <c r="N115" s="339" t="s">
        <v>461</v>
      </c>
      <c r="O115" s="339" t="s">
        <v>462</v>
      </c>
      <c r="P115" s="338" t="s">
        <v>351</v>
      </c>
      <c r="Q115" s="339" t="s">
        <v>463</v>
      </c>
      <c r="R115" s="340" t="s">
        <v>451</v>
      </c>
      <c r="S115" s="36"/>
      <c r="T115" s="62"/>
      <c r="U115" s="62"/>
      <c r="V115" s="62"/>
      <c r="W115" s="65"/>
      <c r="Z115" s="191"/>
      <c r="AA115" s="191"/>
      <c r="AB115" s="191"/>
      <c r="AC115" s="191"/>
      <c r="AD115" s="191"/>
      <c r="AE115" s="191"/>
    </row>
    <row r="116" spans="2:31" ht="15.75" customHeight="1">
      <c r="B116" s="13" t="s">
        <v>67</v>
      </c>
      <c r="C116" s="223">
        <v>0</v>
      </c>
      <c r="D116" s="223">
        <v>2.399</v>
      </c>
      <c r="E116" s="223">
        <v>0</v>
      </c>
      <c r="F116" s="224">
        <v>0</v>
      </c>
      <c r="G116" s="224">
        <v>0</v>
      </c>
      <c r="H116" s="224">
        <v>0</v>
      </c>
      <c r="I116" s="224">
        <v>0</v>
      </c>
      <c r="J116" s="224">
        <v>0</v>
      </c>
      <c r="K116" s="224">
        <v>0</v>
      </c>
      <c r="L116" s="224">
        <v>0</v>
      </c>
      <c r="M116" s="224">
        <v>0</v>
      </c>
      <c r="N116" s="224">
        <v>0</v>
      </c>
      <c r="O116" s="224">
        <v>0</v>
      </c>
      <c r="P116" s="223">
        <v>0</v>
      </c>
      <c r="Q116" s="254">
        <f t="shared" ref="Q116:Q133" si="13">SUM(C116:P116)</f>
        <v>2.399</v>
      </c>
      <c r="R116" s="63"/>
      <c r="S116" s="63"/>
      <c r="T116" s="24"/>
      <c r="U116" s="24"/>
      <c r="V116" s="24"/>
      <c r="W116" s="24"/>
      <c r="Z116" s="11"/>
      <c r="AA116" s="11"/>
      <c r="AB116" s="11"/>
      <c r="AC116" s="11"/>
      <c r="AD116" s="11"/>
      <c r="AE116" s="11"/>
    </row>
    <row r="117" spans="2:31" ht="15.75" customHeight="1">
      <c r="B117" s="13" t="s">
        <v>68</v>
      </c>
      <c r="C117" s="223">
        <v>0</v>
      </c>
      <c r="D117" s="223">
        <v>0</v>
      </c>
      <c r="E117" s="223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3">
        <v>0</v>
      </c>
      <c r="Q117" s="21">
        <f t="shared" si="13"/>
        <v>0</v>
      </c>
      <c r="R117" s="63"/>
      <c r="S117" s="63"/>
      <c r="T117" s="24"/>
      <c r="U117" s="24"/>
      <c r="V117" s="24"/>
      <c r="W117" s="24"/>
      <c r="Z117" s="11"/>
      <c r="AA117" s="11"/>
      <c r="AB117" s="11"/>
      <c r="AC117" s="11"/>
      <c r="AD117" s="11"/>
      <c r="AE117" s="11"/>
    </row>
    <row r="118" spans="2:31" ht="15.75" customHeight="1">
      <c r="B118" s="13" t="s">
        <v>69</v>
      </c>
      <c r="C118" s="223">
        <v>0</v>
      </c>
      <c r="D118" s="223">
        <v>0</v>
      </c>
      <c r="E118" s="223">
        <v>0</v>
      </c>
      <c r="F118" s="224">
        <v>0</v>
      </c>
      <c r="G118" s="224">
        <v>0</v>
      </c>
      <c r="H118" s="224">
        <v>0</v>
      </c>
      <c r="I118" s="224">
        <v>0</v>
      </c>
      <c r="J118" s="224">
        <v>0</v>
      </c>
      <c r="K118" s="224">
        <v>0</v>
      </c>
      <c r="L118" s="224">
        <v>0</v>
      </c>
      <c r="M118" s="224">
        <v>0</v>
      </c>
      <c r="N118" s="224">
        <v>0</v>
      </c>
      <c r="O118" s="224">
        <v>0</v>
      </c>
      <c r="P118" s="223">
        <v>0</v>
      </c>
      <c r="Q118" s="21">
        <f t="shared" si="13"/>
        <v>0</v>
      </c>
      <c r="R118" s="63"/>
      <c r="S118" s="63"/>
      <c r="T118" s="24"/>
      <c r="U118" s="24"/>
      <c r="V118" s="24"/>
      <c r="W118" s="24"/>
      <c r="Z118" s="11"/>
      <c r="AA118" s="11"/>
      <c r="AB118" s="11"/>
      <c r="AC118" s="11"/>
      <c r="AD118" s="11"/>
      <c r="AE118" s="11"/>
    </row>
    <row r="119" spans="2:31" ht="15.75" customHeight="1">
      <c r="B119" s="13" t="s">
        <v>70</v>
      </c>
      <c r="C119" s="223">
        <v>0</v>
      </c>
      <c r="D119" s="223">
        <v>0</v>
      </c>
      <c r="E119" s="223">
        <v>0</v>
      </c>
      <c r="F119" s="224">
        <v>0</v>
      </c>
      <c r="G119" s="224">
        <v>0</v>
      </c>
      <c r="H119" s="224">
        <v>0</v>
      </c>
      <c r="I119" s="224">
        <v>0</v>
      </c>
      <c r="J119" s="224">
        <v>0</v>
      </c>
      <c r="K119" s="224">
        <v>0</v>
      </c>
      <c r="L119" s="224">
        <v>0</v>
      </c>
      <c r="M119" s="224">
        <v>0</v>
      </c>
      <c r="N119" s="224">
        <v>0</v>
      </c>
      <c r="O119" s="224">
        <v>0</v>
      </c>
      <c r="P119" s="223">
        <v>0</v>
      </c>
      <c r="Q119" s="21">
        <f t="shared" si="13"/>
        <v>0</v>
      </c>
      <c r="R119" s="63"/>
      <c r="S119" s="63"/>
      <c r="T119" s="24"/>
      <c r="U119" s="24"/>
      <c r="V119" s="24"/>
      <c r="W119" s="24"/>
      <c r="Z119" s="11"/>
      <c r="AA119" s="11"/>
      <c r="AB119" s="11"/>
      <c r="AC119" s="11"/>
      <c r="AD119" s="11"/>
      <c r="AE119" s="11"/>
    </row>
    <row r="120" spans="2:31" ht="15.75" customHeight="1">
      <c r="B120" s="13" t="s">
        <v>71</v>
      </c>
      <c r="C120" s="223">
        <v>0</v>
      </c>
      <c r="D120" s="223">
        <v>0</v>
      </c>
      <c r="E120" s="223">
        <v>0</v>
      </c>
      <c r="F120" s="224">
        <v>0</v>
      </c>
      <c r="G120" s="224">
        <v>0</v>
      </c>
      <c r="H120" s="224">
        <v>0</v>
      </c>
      <c r="I120" s="224">
        <v>0</v>
      </c>
      <c r="J120" s="224">
        <v>0</v>
      </c>
      <c r="K120" s="224">
        <v>0</v>
      </c>
      <c r="L120" s="224">
        <v>0</v>
      </c>
      <c r="M120" s="224">
        <v>0</v>
      </c>
      <c r="N120" s="224">
        <v>0</v>
      </c>
      <c r="O120" s="224">
        <v>0</v>
      </c>
      <c r="P120" s="223">
        <v>0</v>
      </c>
      <c r="Q120" s="21">
        <f t="shared" si="13"/>
        <v>0</v>
      </c>
      <c r="R120" s="63"/>
      <c r="S120" s="63"/>
      <c r="T120" s="24"/>
      <c r="U120" s="24"/>
      <c r="V120" s="24"/>
      <c r="W120" s="24"/>
      <c r="Z120" s="11"/>
      <c r="AA120" s="11"/>
      <c r="AB120" s="11"/>
      <c r="AC120" s="11"/>
      <c r="AD120" s="11"/>
      <c r="AE120" s="11"/>
    </row>
    <row r="121" spans="2:31" ht="15.75" customHeight="1">
      <c r="B121" s="13" t="s">
        <v>72</v>
      </c>
      <c r="C121" s="223">
        <v>0</v>
      </c>
      <c r="D121" s="223">
        <v>0</v>
      </c>
      <c r="E121" s="223">
        <v>0</v>
      </c>
      <c r="F121" s="224">
        <v>0</v>
      </c>
      <c r="G121" s="224">
        <v>0</v>
      </c>
      <c r="H121" s="224">
        <v>0</v>
      </c>
      <c r="I121" s="224">
        <v>0</v>
      </c>
      <c r="J121" s="224">
        <v>0</v>
      </c>
      <c r="K121" s="224">
        <v>0</v>
      </c>
      <c r="L121" s="224">
        <v>0</v>
      </c>
      <c r="M121" s="224">
        <v>0</v>
      </c>
      <c r="N121" s="224">
        <v>0</v>
      </c>
      <c r="O121" s="224">
        <v>0</v>
      </c>
      <c r="P121" s="223">
        <v>0</v>
      </c>
      <c r="Q121" s="21">
        <f t="shared" si="13"/>
        <v>0</v>
      </c>
      <c r="R121" s="63"/>
      <c r="S121" s="63"/>
      <c r="T121" s="24"/>
      <c r="U121" s="24"/>
      <c r="V121" s="24"/>
      <c r="W121" s="24"/>
      <c r="Z121" s="11"/>
      <c r="AA121" s="11"/>
      <c r="AB121" s="11"/>
      <c r="AC121" s="11"/>
      <c r="AD121" s="11"/>
      <c r="AE121" s="11"/>
    </row>
    <row r="122" spans="2:31" ht="15.75" customHeight="1">
      <c r="B122" s="13" t="s">
        <v>73</v>
      </c>
      <c r="C122" s="223">
        <v>0</v>
      </c>
      <c r="D122" s="223">
        <v>0</v>
      </c>
      <c r="E122" s="223">
        <v>0</v>
      </c>
      <c r="F122" s="224">
        <v>0</v>
      </c>
      <c r="G122" s="224">
        <v>0</v>
      </c>
      <c r="H122" s="224">
        <v>0</v>
      </c>
      <c r="I122" s="224">
        <v>0</v>
      </c>
      <c r="J122" s="224">
        <v>0</v>
      </c>
      <c r="K122" s="224">
        <v>0</v>
      </c>
      <c r="L122" s="224">
        <v>0</v>
      </c>
      <c r="M122" s="224">
        <v>0</v>
      </c>
      <c r="N122" s="224">
        <v>0</v>
      </c>
      <c r="O122" s="224">
        <v>0</v>
      </c>
      <c r="P122" s="223">
        <v>0</v>
      </c>
      <c r="Q122" s="21">
        <f t="shared" si="13"/>
        <v>0</v>
      </c>
      <c r="R122" s="63"/>
      <c r="S122" s="63"/>
      <c r="T122" s="24"/>
      <c r="U122" s="24"/>
      <c r="V122" s="24"/>
      <c r="W122" s="24"/>
      <c r="Z122" s="11"/>
      <c r="AA122" s="11"/>
      <c r="AB122" s="11"/>
      <c r="AC122" s="11"/>
      <c r="AD122" s="11"/>
      <c r="AE122" s="11"/>
    </row>
    <row r="123" spans="2:31" ht="15.75" customHeight="1">
      <c r="B123" s="13" t="s">
        <v>74</v>
      </c>
      <c r="C123" s="223">
        <v>0</v>
      </c>
      <c r="D123" s="223">
        <v>0</v>
      </c>
      <c r="E123" s="223">
        <v>0</v>
      </c>
      <c r="F123" s="224">
        <v>0</v>
      </c>
      <c r="G123" s="224">
        <v>0</v>
      </c>
      <c r="H123" s="224">
        <v>0</v>
      </c>
      <c r="I123" s="224">
        <v>0</v>
      </c>
      <c r="J123" s="224">
        <v>0</v>
      </c>
      <c r="K123" s="224">
        <v>0</v>
      </c>
      <c r="L123" s="224">
        <v>0</v>
      </c>
      <c r="M123" s="224">
        <v>0</v>
      </c>
      <c r="N123" s="224">
        <v>0</v>
      </c>
      <c r="O123" s="224">
        <v>0</v>
      </c>
      <c r="P123" s="223">
        <v>0</v>
      </c>
      <c r="Q123" s="21">
        <f t="shared" si="13"/>
        <v>0</v>
      </c>
      <c r="R123" s="63"/>
      <c r="S123" s="63"/>
      <c r="T123" s="24"/>
      <c r="U123" s="24"/>
      <c r="V123" s="24"/>
      <c r="W123" s="24"/>
      <c r="Z123" s="11"/>
      <c r="AA123" s="11"/>
      <c r="AB123" s="11"/>
      <c r="AC123" s="11"/>
      <c r="AD123" s="11"/>
      <c r="AE123" s="11"/>
    </row>
    <row r="124" spans="2:31" ht="15.75" customHeight="1">
      <c r="B124" s="13" t="s">
        <v>75</v>
      </c>
      <c r="C124" s="223">
        <v>0</v>
      </c>
      <c r="D124" s="223">
        <v>0</v>
      </c>
      <c r="E124" s="223">
        <v>0</v>
      </c>
      <c r="F124" s="224">
        <v>0</v>
      </c>
      <c r="G124" s="224">
        <v>0</v>
      </c>
      <c r="H124" s="224">
        <v>0</v>
      </c>
      <c r="I124" s="224">
        <v>0</v>
      </c>
      <c r="J124" s="224">
        <v>0</v>
      </c>
      <c r="K124" s="224">
        <v>0</v>
      </c>
      <c r="L124" s="224">
        <v>0</v>
      </c>
      <c r="M124" s="224">
        <v>0</v>
      </c>
      <c r="N124" s="224">
        <v>0</v>
      </c>
      <c r="O124" s="224">
        <v>0</v>
      </c>
      <c r="P124" s="223">
        <v>0</v>
      </c>
      <c r="Q124" s="21">
        <f t="shared" si="13"/>
        <v>0</v>
      </c>
      <c r="R124" s="63"/>
      <c r="S124" s="63"/>
      <c r="T124" s="24"/>
      <c r="U124" s="24"/>
      <c r="V124" s="24"/>
      <c r="W124" s="24"/>
      <c r="Z124" s="11"/>
      <c r="AA124" s="11"/>
      <c r="AB124" s="11"/>
      <c r="AC124" s="11"/>
      <c r="AD124" s="11"/>
      <c r="AE124" s="11"/>
    </row>
    <row r="125" spans="2:31" ht="15.75" customHeight="1">
      <c r="B125" s="13" t="s">
        <v>76</v>
      </c>
      <c r="C125" s="223">
        <v>0</v>
      </c>
      <c r="D125" s="223">
        <v>0</v>
      </c>
      <c r="E125" s="223">
        <v>0</v>
      </c>
      <c r="F125" s="224">
        <v>0</v>
      </c>
      <c r="G125" s="224">
        <v>0</v>
      </c>
      <c r="H125" s="224">
        <v>0</v>
      </c>
      <c r="I125" s="224">
        <v>0</v>
      </c>
      <c r="J125" s="224">
        <v>0</v>
      </c>
      <c r="K125" s="224">
        <v>0</v>
      </c>
      <c r="L125" s="224">
        <v>0</v>
      </c>
      <c r="M125" s="224">
        <v>0</v>
      </c>
      <c r="N125" s="224">
        <v>0</v>
      </c>
      <c r="O125" s="224">
        <v>0</v>
      </c>
      <c r="P125" s="223">
        <v>0</v>
      </c>
      <c r="Q125" s="21">
        <f t="shared" si="13"/>
        <v>0</v>
      </c>
      <c r="R125" s="63"/>
      <c r="S125" s="63"/>
      <c r="T125" s="24"/>
      <c r="U125" s="24"/>
      <c r="V125" s="24"/>
      <c r="W125" s="24"/>
    </row>
    <row r="126" spans="2:31" ht="15.75" customHeight="1">
      <c r="B126" s="13" t="s">
        <v>77</v>
      </c>
      <c r="C126" s="223">
        <v>0</v>
      </c>
      <c r="D126" s="223">
        <v>0</v>
      </c>
      <c r="E126" s="223">
        <v>0</v>
      </c>
      <c r="F126" s="224">
        <v>0</v>
      </c>
      <c r="G126" s="224">
        <v>0</v>
      </c>
      <c r="H126" s="224">
        <v>0</v>
      </c>
      <c r="I126" s="224">
        <v>0</v>
      </c>
      <c r="J126" s="224">
        <v>0</v>
      </c>
      <c r="K126" s="224">
        <v>0</v>
      </c>
      <c r="L126" s="224">
        <v>0</v>
      </c>
      <c r="M126" s="224">
        <v>0</v>
      </c>
      <c r="N126" s="224">
        <v>0</v>
      </c>
      <c r="O126" s="224">
        <v>0</v>
      </c>
      <c r="P126" s="223">
        <v>0</v>
      </c>
      <c r="Q126" s="21">
        <f t="shared" si="13"/>
        <v>0</v>
      </c>
      <c r="R126" s="63"/>
      <c r="S126" s="63"/>
      <c r="T126" s="24"/>
      <c r="U126" s="24"/>
      <c r="V126" s="24"/>
      <c r="W126" s="24"/>
    </row>
    <row r="127" spans="2:31" ht="15.75" customHeight="1">
      <c r="B127" s="13" t="s">
        <v>78</v>
      </c>
      <c r="C127" s="223">
        <v>0</v>
      </c>
      <c r="D127" s="223">
        <v>0</v>
      </c>
      <c r="E127" s="223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0</v>
      </c>
      <c r="L127" s="224">
        <v>0</v>
      </c>
      <c r="M127" s="224">
        <v>0</v>
      </c>
      <c r="N127" s="224">
        <v>0</v>
      </c>
      <c r="O127" s="224">
        <v>0</v>
      </c>
      <c r="P127" s="223">
        <v>0</v>
      </c>
      <c r="Q127" s="21">
        <f t="shared" si="13"/>
        <v>0</v>
      </c>
      <c r="R127" s="63"/>
      <c r="S127" s="63"/>
      <c r="T127" s="24"/>
      <c r="U127" s="24"/>
      <c r="V127" s="24"/>
      <c r="W127" s="24"/>
    </row>
    <row r="128" spans="2:31" ht="15.75" customHeight="1">
      <c r="B128" s="21" t="s">
        <v>79</v>
      </c>
      <c r="C128" s="223">
        <v>14094.375920000002</v>
      </c>
      <c r="D128" s="223">
        <v>14732.597800000001</v>
      </c>
      <c r="E128" s="223">
        <v>0</v>
      </c>
      <c r="F128" s="224">
        <v>125.51616</v>
      </c>
      <c r="G128" s="224">
        <v>15.2044</v>
      </c>
      <c r="H128" s="224">
        <v>56.980179999999997</v>
      </c>
      <c r="I128" s="224">
        <v>19.571660000000001</v>
      </c>
      <c r="J128" s="224">
        <v>11.05064</v>
      </c>
      <c r="K128" s="224">
        <v>0</v>
      </c>
      <c r="L128" s="224">
        <v>16.527979999999999</v>
      </c>
      <c r="M128" s="224">
        <v>7.5891299999999999</v>
      </c>
      <c r="N128" s="224">
        <v>162.81889000000001</v>
      </c>
      <c r="O128" s="224">
        <v>176.93989999999999</v>
      </c>
      <c r="P128" s="223">
        <v>0</v>
      </c>
      <c r="Q128" s="40">
        <f t="shared" si="13"/>
        <v>29419.17266</v>
      </c>
      <c r="R128" s="63"/>
      <c r="S128" s="63"/>
      <c r="T128" s="24"/>
      <c r="U128" s="24"/>
      <c r="V128" s="24"/>
      <c r="W128" s="24"/>
    </row>
    <row r="129" spans="2:24" ht="15.75" customHeight="1">
      <c r="B129" s="13" t="s">
        <v>80</v>
      </c>
      <c r="C129" s="223">
        <v>0</v>
      </c>
      <c r="D129" s="223">
        <v>0</v>
      </c>
      <c r="E129" s="223">
        <v>0</v>
      </c>
      <c r="F129" s="224">
        <v>0</v>
      </c>
      <c r="G129" s="224">
        <v>0</v>
      </c>
      <c r="H129" s="224">
        <v>0</v>
      </c>
      <c r="I129" s="224">
        <v>0</v>
      </c>
      <c r="J129" s="224">
        <v>0</v>
      </c>
      <c r="K129" s="224">
        <v>0</v>
      </c>
      <c r="L129" s="224">
        <v>0</v>
      </c>
      <c r="M129" s="224">
        <v>0</v>
      </c>
      <c r="N129" s="224">
        <v>0</v>
      </c>
      <c r="O129" s="224">
        <v>0</v>
      </c>
      <c r="P129" s="223">
        <v>0</v>
      </c>
      <c r="Q129" s="21">
        <f t="shared" si="13"/>
        <v>0</v>
      </c>
      <c r="R129" s="63"/>
      <c r="S129" s="63"/>
      <c r="T129" s="24"/>
      <c r="U129" s="24"/>
      <c r="V129" s="24"/>
      <c r="W129" s="24"/>
    </row>
    <row r="130" spans="2:24" ht="15.75" customHeight="1">
      <c r="B130" s="13" t="s">
        <v>81</v>
      </c>
      <c r="C130" s="223">
        <v>0</v>
      </c>
      <c r="D130" s="223">
        <v>0</v>
      </c>
      <c r="E130" s="223">
        <v>0</v>
      </c>
      <c r="F130" s="224">
        <v>0</v>
      </c>
      <c r="G130" s="224">
        <v>0</v>
      </c>
      <c r="H130" s="224">
        <v>0</v>
      </c>
      <c r="I130" s="224">
        <v>0</v>
      </c>
      <c r="J130" s="224">
        <v>0</v>
      </c>
      <c r="K130" s="224">
        <v>0</v>
      </c>
      <c r="L130" s="224">
        <v>0</v>
      </c>
      <c r="M130" s="224">
        <v>0</v>
      </c>
      <c r="N130" s="224">
        <v>0</v>
      </c>
      <c r="O130" s="224">
        <v>0</v>
      </c>
      <c r="P130" s="223">
        <v>0</v>
      </c>
      <c r="Q130" s="21">
        <f t="shared" si="13"/>
        <v>0</v>
      </c>
      <c r="R130" s="63"/>
      <c r="S130" s="63"/>
      <c r="T130" s="24"/>
      <c r="U130" s="24"/>
      <c r="V130" s="24"/>
      <c r="W130" s="24"/>
    </row>
    <row r="131" spans="2:24" ht="15.75" customHeight="1">
      <c r="B131" s="13" t="s">
        <v>82</v>
      </c>
      <c r="C131" s="223">
        <v>0</v>
      </c>
      <c r="D131" s="223">
        <v>0</v>
      </c>
      <c r="E131" s="223">
        <v>0</v>
      </c>
      <c r="F131" s="224">
        <v>0</v>
      </c>
      <c r="G131" s="224">
        <v>0</v>
      </c>
      <c r="H131" s="224">
        <v>0</v>
      </c>
      <c r="I131" s="224">
        <v>0</v>
      </c>
      <c r="J131" s="224">
        <v>0</v>
      </c>
      <c r="K131" s="224">
        <v>0</v>
      </c>
      <c r="L131" s="224">
        <v>0</v>
      </c>
      <c r="M131" s="224">
        <v>0</v>
      </c>
      <c r="N131" s="224">
        <v>0</v>
      </c>
      <c r="O131" s="224">
        <v>0</v>
      </c>
      <c r="P131" s="223">
        <v>0</v>
      </c>
      <c r="Q131" s="21">
        <f t="shared" si="13"/>
        <v>0</v>
      </c>
      <c r="R131" s="63"/>
      <c r="S131" s="63"/>
      <c r="T131" s="24"/>
      <c r="U131" s="24"/>
      <c r="V131" s="24"/>
      <c r="W131" s="24"/>
    </row>
    <row r="132" spans="2:24" ht="15.75" customHeight="1">
      <c r="B132" s="13" t="s">
        <v>83</v>
      </c>
      <c r="C132" s="223">
        <v>0</v>
      </c>
      <c r="D132" s="223">
        <v>0</v>
      </c>
      <c r="E132" s="223">
        <v>0</v>
      </c>
      <c r="F132" s="224">
        <v>0</v>
      </c>
      <c r="G132" s="224">
        <v>0</v>
      </c>
      <c r="H132" s="224">
        <v>0</v>
      </c>
      <c r="I132" s="224">
        <v>0</v>
      </c>
      <c r="J132" s="224">
        <v>0</v>
      </c>
      <c r="K132" s="224">
        <v>0</v>
      </c>
      <c r="L132" s="224">
        <v>0</v>
      </c>
      <c r="M132" s="224">
        <v>0</v>
      </c>
      <c r="N132" s="224">
        <v>0</v>
      </c>
      <c r="O132" s="224">
        <v>0</v>
      </c>
      <c r="P132" s="223">
        <v>0</v>
      </c>
      <c r="Q132" s="21">
        <f t="shared" si="13"/>
        <v>0</v>
      </c>
      <c r="R132" s="63"/>
      <c r="S132" s="63"/>
      <c r="T132" s="24"/>
      <c r="U132" s="24"/>
      <c r="V132" s="24"/>
      <c r="W132" s="24"/>
    </row>
    <row r="133" spans="2:24" ht="15.75" customHeight="1">
      <c r="B133" s="13" t="s">
        <v>84</v>
      </c>
      <c r="C133" s="223">
        <v>0</v>
      </c>
      <c r="D133" s="223">
        <v>0</v>
      </c>
      <c r="E133" s="223">
        <v>0</v>
      </c>
      <c r="F133" s="224">
        <v>0</v>
      </c>
      <c r="G133" s="224">
        <v>0</v>
      </c>
      <c r="H133" s="224">
        <v>0</v>
      </c>
      <c r="I133" s="224">
        <v>0</v>
      </c>
      <c r="J133" s="224">
        <v>0</v>
      </c>
      <c r="K133" s="224">
        <v>0</v>
      </c>
      <c r="L133" s="224">
        <v>0</v>
      </c>
      <c r="M133" s="224">
        <v>0</v>
      </c>
      <c r="N133" s="224">
        <v>0</v>
      </c>
      <c r="O133" s="224">
        <v>0</v>
      </c>
      <c r="P133" s="223">
        <v>0</v>
      </c>
      <c r="Q133" s="21">
        <f t="shared" si="13"/>
        <v>0</v>
      </c>
      <c r="R133" s="63"/>
      <c r="S133" s="63"/>
      <c r="T133" s="24"/>
      <c r="U133" s="24"/>
      <c r="V133" s="24"/>
      <c r="W133" s="24"/>
    </row>
    <row r="134" spans="2:24" ht="15.75" customHeight="1">
      <c r="B134" s="87" t="s">
        <v>329</v>
      </c>
      <c r="C134" s="331">
        <f>SUM(C116:C133)</f>
        <v>14094.375920000002</v>
      </c>
      <c r="D134" s="331">
        <f t="shared" ref="D134:Q134" si="14">SUM(D116:D133)</f>
        <v>14734.996800000001</v>
      </c>
      <c r="E134" s="331">
        <f t="shared" si="14"/>
        <v>0</v>
      </c>
      <c r="F134" s="332">
        <f t="shared" si="14"/>
        <v>125.51616</v>
      </c>
      <c r="G134" s="332">
        <f t="shared" si="14"/>
        <v>15.2044</v>
      </c>
      <c r="H134" s="332">
        <f t="shared" si="14"/>
        <v>56.980179999999997</v>
      </c>
      <c r="I134" s="332">
        <f t="shared" si="14"/>
        <v>19.571660000000001</v>
      </c>
      <c r="J134" s="332">
        <f t="shared" si="14"/>
        <v>11.05064</v>
      </c>
      <c r="K134" s="332">
        <f t="shared" si="14"/>
        <v>0</v>
      </c>
      <c r="L134" s="332">
        <f t="shared" si="14"/>
        <v>16.527979999999999</v>
      </c>
      <c r="M134" s="332">
        <f t="shared" si="14"/>
        <v>7.5891299999999999</v>
      </c>
      <c r="N134" s="332">
        <f t="shared" si="14"/>
        <v>162.81889000000001</v>
      </c>
      <c r="O134" s="332">
        <f t="shared" si="14"/>
        <v>176.93989999999999</v>
      </c>
      <c r="P134" s="331">
        <f t="shared" si="14"/>
        <v>0</v>
      </c>
      <c r="Q134" s="377">
        <f t="shared" si="14"/>
        <v>29421.571660000001</v>
      </c>
      <c r="R134" s="63">
        <f>Q134/Q140</f>
        <v>0.94903448529706724</v>
      </c>
      <c r="S134" s="63"/>
      <c r="T134" s="24"/>
      <c r="U134" s="24"/>
      <c r="V134" s="24"/>
      <c r="W134" s="24"/>
      <c r="X134" s="24"/>
    </row>
    <row r="135" spans="2:24" ht="15.75" customHeight="1">
      <c r="B135" s="13" t="s">
        <v>247</v>
      </c>
      <c r="C135" s="223">
        <v>0</v>
      </c>
      <c r="D135" s="223">
        <v>1.41658</v>
      </c>
      <c r="E135" s="223">
        <v>0</v>
      </c>
      <c r="F135" s="224">
        <v>0</v>
      </c>
      <c r="G135" s="224">
        <v>27.501939999999998</v>
      </c>
      <c r="H135" s="224">
        <v>229.53592</v>
      </c>
      <c r="I135" s="224">
        <v>899.11391000000003</v>
      </c>
      <c r="J135" s="224">
        <v>29.013360000000002</v>
      </c>
      <c r="K135" s="224">
        <v>0.49269000000000002</v>
      </c>
      <c r="L135" s="224">
        <v>186.87383</v>
      </c>
      <c r="M135" s="224">
        <v>46.56758</v>
      </c>
      <c r="N135" s="224">
        <v>130.51940999999999</v>
      </c>
      <c r="O135" s="224">
        <v>18.122319999999998</v>
      </c>
      <c r="P135" s="223">
        <v>0</v>
      </c>
      <c r="Q135" s="372">
        <f>SUM(C135:P135)</f>
        <v>1569.1575399999997</v>
      </c>
    </row>
    <row r="136" spans="2:24" ht="15.75" customHeight="1">
      <c r="B136" s="13" t="s">
        <v>316</v>
      </c>
      <c r="C136" s="223">
        <v>0</v>
      </c>
      <c r="D136" s="223">
        <v>0</v>
      </c>
      <c r="E136" s="223">
        <v>0</v>
      </c>
      <c r="F136" s="224">
        <v>0</v>
      </c>
      <c r="G136" s="224">
        <v>0</v>
      </c>
      <c r="H136" s="224">
        <v>0</v>
      </c>
      <c r="I136" s="224">
        <v>0</v>
      </c>
      <c r="J136" s="224">
        <v>0</v>
      </c>
      <c r="K136" s="224">
        <v>0</v>
      </c>
      <c r="L136" s="224">
        <v>0</v>
      </c>
      <c r="M136" s="224">
        <v>0</v>
      </c>
      <c r="N136" s="224">
        <v>0</v>
      </c>
      <c r="O136" s="224">
        <v>0</v>
      </c>
      <c r="P136" s="223">
        <v>0</v>
      </c>
      <c r="Q136" s="372">
        <f>SUM(C136:P136)</f>
        <v>0</v>
      </c>
      <c r="R136" s="63"/>
      <c r="S136" s="24"/>
      <c r="T136" s="24"/>
      <c r="U136" s="24"/>
    </row>
    <row r="137" spans="2:24" ht="15.75" customHeight="1">
      <c r="B137" s="13" t="s">
        <v>249</v>
      </c>
      <c r="C137" s="223">
        <v>0</v>
      </c>
      <c r="D137" s="223">
        <v>10.854109999999999</v>
      </c>
      <c r="E137" s="223">
        <v>0</v>
      </c>
      <c r="F137" s="224">
        <v>0</v>
      </c>
      <c r="G137" s="224">
        <v>0</v>
      </c>
      <c r="H137" s="224">
        <v>0</v>
      </c>
      <c r="I137" s="224">
        <v>0</v>
      </c>
      <c r="J137" s="224">
        <v>0</v>
      </c>
      <c r="K137" s="224">
        <v>0</v>
      </c>
      <c r="L137" s="224">
        <v>0</v>
      </c>
      <c r="M137" s="224">
        <v>0</v>
      </c>
      <c r="N137" s="224">
        <v>0</v>
      </c>
      <c r="O137" s="224">
        <v>0</v>
      </c>
      <c r="P137" s="223">
        <v>0</v>
      </c>
      <c r="Q137" s="372">
        <f>SUM(C137:P137)</f>
        <v>10.854109999999999</v>
      </c>
      <c r="S137" s="24"/>
      <c r="T137" s="24"/>
      <c r="U137" s="24"/>
    </row>
    <row r="138" spans="2:24" ht="15.75" customHeight="1">
      <c r="B138" s="13" t="s">
        <v>238</v>
      </c>
      <c r="C138" s="223">
        <v>0</v>
      </c>
      <c r="D138" s="223">
        <v>0</v>
      </c>
      <c r="E138" s="223">
        <v>0</v>
      </c>
      <c r="F138" s="224">
        <v>0</v>
      </c>
      <c r="G138" s="224">
        <v>0</v>
      </c>
      <c r="H138" s="224">
        <v>0</v>
      </c>
      <c r="I138" s="224">
        <v>0</v>
      </c>
      <c r="J138" s="224">
        <v>0</v>
      </c>
      <c r="K138" s="224">
        <v>0</v>
      </c>
      <c r="L138" s="224">
        <v>0</v>
      </c>
      <c r="M138" s="224">
        <v>0</v>
      </c>
      <c r="N138" s="224">
        <v>0</v>
      </c>
      <c r="O138" s="224">
        <v>0</v>
      </c>
      <c r="P138" s="223">
        <v>0</v>
      </c>
      <c r="Q138" s="372">
        <f>SUM(C138:P138)</f>
        <v>0</v>
      </c>
    </row>
    <row r="139" spans="2:24" ht="30.75" customHeight="1">
      <c r="B139" s="31" t="s">
        <v>330</v>
      </c>
      <c r="C139" s="369">
        <f>SUM(C135:C138)</f>
        <v>0</v>
      </c>
      <c r="D139" s="370">
        <f t="shared" ref="D139:Q139" si="15">SUM(D135:D138)</f>
        <v>12.270689999999998</v>
      </c>
      <c r="E139" s="370">
        <f t="shared" si="15"/>
        <v>0</v>
      </c>
      <c r="F139" s="370">
        <f t="shared" si="15"/>
        <v>0</v>
      </c>
      <c r="G139" s="370">
        <f t="shared" si="15"/>
        <v>27.501939999999998</v>
      </c>
      <c r="H139" s="370">
        <f t="shared" si="15"/>
        <v>229.53592</v>
      </c>
      <c r="I139" s="370">
        <f t="shared" si="15"/>
        <v>899.11391000000003</v>
      </c>
      <c r="J139" s="370">
        <f t="shared" si="15"/>
        <v>29.013360000000002</v>
      </c>
      <c r="K139" s="370">
        <f t="shared" si="15"/>
        <v>0.49269000000000002</v>
      </c>
      <c r="L139" s="370">
        <f t="shared" si="15"/>
        <v>186.87383</v>
      </c>
      <c r="M139" s="370">
        <f t="shared" si="15"/>
        <v>46.56758</v>
      </c>
      <c r="N139" s="370">
        <f t="shared" si="15"/>
        <v>130.51940999999999</v>
      </c>
      <c r="O139" s="370">
        <f t="shared" si="15"/>
        <v>18.122319999999998</v>
      </c>
      <c r="P139" s="370">
        <f t="shared" si="15"/>
        <v>0</v>
      </c>
      <c r="Q139" s="377">
        <f t="shared" si="15"/>
        <v>1580.0116499999997</v>
      </c>
    </row>
    <row r="140" spans="2:24" ht="15.75" customHeight="1" thickBot="1">
      <c r="B140" s="249" t="s">
        <v>327</v>
      </c>
      <c r="C140" s="337">
        <f>C134+C139</f>
        <v>14094.375920000002</v>
      </c>
      <c r="D140" s="337">
        <f t="shared" ref="D140:P140" si="16">D134+D139</f>
        <v>14747.26749</v>
      </c>
      <c r="E140" s="337">
        <f t="shared" si="16"/>
        <v>0</v>
      </c>
      <c r="F140" s="337">
        <f t="shared" si="16"/>
        <v>125.51616</v>
      </c>
      <c r="G140" s="337">
        <f t="shared" si="16"/>
        <v>42.706339999999997</v>
      </c>
      <c r="H140" s="337">
        <f t="shared" si="16"/>
        <v>286.51609999999999</v>
      </c>
      <c r="I140" s="337">
        <f t="shared" si="16"/>
        <v>918.68556999999998</v>
      </c>
      <c r="J140" s="337">
        <f t="shared" si="16"/>
        <v>40.064</v>
      </c>
      <c r="K140" s="337">
        <f t="shared" si="16"/>
        <v>0.49269000000000002</v>
      </c>
      <c r="L140" s="337">
        <f t="shared" si="16"/>
        <v>203.40181000000001</v>
      </c>
      <c r="M140" s="337">
        <f t="shared" si="16"/>
        <v>54.156709999999997</v>
      </c>
      <c r="N140" s="337">
        <f t="shared" si="16"/>
        <v>293.3383</v>
      </c>
      <c r="O140" s="337">
        <f t="shared" si="16"/>
        <v>195.06222</v>
      </c>
      <c r="P140" s="337">
        <f t="shared" si="16"/>
        <v>0</v>
      </c>
      <c r="Q140" s="569">
        <f>Q134+Q139</f>
        <v>31001.583310000002</v>
      </c>
    </row>
    <row r="141" spans="2:24" ht="15.75" customHeight="1">
      <c r="B141" s="248"/>
      <c r="C141" s="384"/>
      <c r="D141" s="384"/>
      <c r="E141" s="384"/>
      <c r="F141" s="384"/>
      <c r="G141" s="384"/>
      <c r="H141" s="384"/>
      <c r="I141" s="384"/>
      <c r="J141" s="384"/>
      <c r="K141" s="384"/>
      <c r="L141" s="384"/>
      <c r="M141" s="384"/>
      <c r="N141" s="384"/>
      <c r="O141" s="384"/>
      <c r="P141" s="384"/>
      <c r="Q141" s="385"/>
    </row>
    <row r="142" spans="2:24" ht="15.75" customHeight="1">
      <c r="B142" s="386" t="s">
        <v>633</v>
      </c>
      <c r="C142" s="387">
        <f>Q139</f>
        <v>1580.0116499999997</v>
      </c>
      <c r="D142" s="388" t="s">
        <v>634</v>
      </c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5"/>
    </row>
    <row r="143" spans="2:24" ht="15.75" customHeight="1">
      <c r="B143" s="248" t="s">
        <v>249</v>
      </c>
      <c r="C143" s="387">
        <f>Q137</f>
        <v>10.854109999999999</v>
      </c>
      <c r="E143" s="384"/>
      <c r="F143" s="384"/>
      <c r="G143" s="384"/>
      <c r="H143" s="384"/>
      <c r="I143" s="384"/>
      <c r="J143" s="384"/>
      <c r="K143" s="384"/>
      <c r="L143" s="384"/>
      <c r="M143" s="384"/>
      <c r="N143" s="384"/>
      <c r="O143" s="384"/>
      <c r="P143" s="384"/>
      <c r="Q143" s="385"/>
    </row>
    <row r="144" spans="2:24" ht="15.75" customHeight="1">
      <c r="B144" s="248" t="s">
        <v>251</v>
      </c>
      <c r="C144" s="387">
        <f>Q135</f>
        <v>1569.1575399999997</v>
      </c>
      <c r="D144" s="384"/>
      <c r="E144" s="384"/>
      <c r="F144" s="384"/>
      <c r="G144" s="384"/>
      <c r="H144" s="384"/>
      <c r="I144" s="384"/>
      <c r="J144" s="384"/>
      <c r="K144" s="384"/>
      <c r="L144" s="384"/>
      <c r="M144" s="384"/>
      <c r="N144" s="384"/>
      <c r="O144" s="384"/>
      <c r="P144" s="384"/>
      <c r="Q144" s="385"/>
    </row>
    <row r="145" spans="2:17" ht="15.75" customHeight="1">
      <c r="B145" s="248"/>
      <c r="C145" s="384"/>
      <c r="D145" s="384"/>
      <c r="E145" s="384"/>
      <c r="F145" s="384"/>
      <c r="G145" s="384"/>
      <c r="H145" s="384"/>
      <c r="I145" s="384"/>
      <c r="J145" s="384"/>
      <c r="K145" s="384"/>
      <c r="L145" s="384"/>
      <c r="M145" s="384"/>
      <c r="N145" s="384"/>
      <c r="O145" s="384"/>
      <c r="P145" s="384"/>
      <c r="Q145" s="385"/>
    </row>
    <row r="146" spans="2:17" ht="15.75" customHeight="1" thickBot="1">
      <c r="B146" s="249"/>
      <c r="C146" s="344" t="s">
        <v>635</v>
      </c>
      <c r="D146" s="563" t="s">
        <v>634</v>
      </c>
      <c r="E146" s="384"/>
      <c r="F146" s="384"/>
      <c r="G146" s="384"/>
      <c r="H146" s="384"/>
      <c r="I146" s="384"/>
      <c r="J146" s="384"/>
      <c r="K146" s="384"/>
      <c r="L146" s="384"/>
      <c r="M146" s="384"/>
      <c r="N146" s="384"/>
      <c r="O146" s="384"/>
      <c r="P146" s="384"/>
      <c r="Q146" s="385"/>
    </row>
    <row r="147" spans="2:17" ht="15.75" customHeight="1">
      <c r="B147" s="13" t="s">
        <v>67</v>
      </c>
      <c r="C147" s="389">
        <f t="shared" ref="C147:C164" si="17">+C23/$C$41</f>
        <v>0.17989419065795978</v>
      </c>
      <c r="D147" s="384">
        <f>C147*$D$165</f>
        <v>284.23491700689755</v>
      </c>
      <c r="E147" s="384"/>
      <c r="F147" s="384"/>
      <c r="G147" s="384"/>
      <c r="H147" s="384"/>
      <c r="I147" s="384"/>
      <c r="J147" s="384"/>
      <c r="K147" s="384"/>
      <c r="L147" s="384"/>
      <c r="M147" s="384"/>
      <c r="N147" s="384"/>
      <c r="O147" s="384"/>
      <c r="P147" s="384"/>
      <c r="Q147" s="385"/>
    </row>
    <row r="148" spans="2:17" ht="15.75" customHeight="1">
      <c r="B148" s="13" t="s">
        <v>68</v>
      </c>
      <c r="C148" s="389">
        <f t="shared" si="17"/>
        <v>2.8301424466728526E-2</v>
      </c>
      <c r="D148" s="384">
        <f t="shared" ref="D148:D164" si="18">C148*$D$165</f>
        <v>44.716580369026097</v>
      </c>
      <c r="E148" s="384"/>
      <c r="F148" s="384"/>
      <c r="G148" s="384"/>
      <c r="H148" s="384"/>
      <c r="I148" s="384"/>
      <c r="J148" s="384"/>
      <c r="K148" s="384"/>
      <c r="L148" s="384"/>
      <c r="M148" s="384"/>
      <c r="N148" s="384"/>
      <c r="O148" s="384"/>
      <c r="P148" s="384"/>
      <c r="Q148" s="385"/>
    </row>
    <row r="149" spans="2:17" ht="15.75" customHeight="1">
      <c r="B149" s="13" t="s">
        <v>69</v>
      </c>
      <c r="C149" s="389">
        <f t="shared" si="17"/>
        <v>2.262400174363445E-2</v>
      </c>
      <c r="D149" s="384">
        <f t="shared" si="18"/>
        <v>35.746186324562736</v>
      </c>
      <c r="E149" s="384"/>
      <c r="F149" s="384"/>
      <c r="G149" s="384"/>
      <c r="H149" s="384"/>
      <c r="I149" s="384"/>
      <c r="J149" s="384"/>
      <c r="K149" s="384"/>
      <c r="L149" s="384"/>
      <c r="M149" s="384"/>
      <c r="N149" s="384"/>
      <c r="O149" s="384"/>
      <c r="P149" s="384"/>
      <c r="Q149" s="385"/>
    </row>
    <row r="150" spans="2:17" ht="15.75" customHeight="1">
      <c r="B150" s="13" t="s">
        <v>70</v>
      </c>
      <c r="C150" s="389">
        <f t="shared" si="17"/>
        <v>2.3640493687275166E-2</v>
      </c>
      <c r="D150" s="384">
        <f t="shared" si="18"/>
        <v>37.352255437646214</v>
      </c>
      <c r="E150" s="384"/>
      <c r="F150" s="384"/>
      <c r="G150" s="384"/>
      <c r="H150" s="384"/>
      <c r="I150" s="384"/>
      <c r="J150" s="384"/>
      <c r="K150" s="384"/>
      <c r="L150" s="384"/>
      <c r="M150" s="384"/>
      <c r="N150" s="384"/>
      <c r="O150" s="384"/>
      <c r="P150" s="384"/>
      <c r="Q150" s="385"/>
    </row>
    <row r="151" spans="2:17" ht="15.75" customHeight="1">
      <c r="B151" s="13" t="s">
        <v>71</v>
      </c>
      <c r="C151" s="389">
        <f t="shared" si="17"/>
        <v>4.5024770566849191E-2</v>
      </c>
      <c r="D151" s="384">
        <f t="shared" si="18"/>
        <v>71.139662034198807</v>
      </c>
      <c r="E151" s="384"/>
      <c r="F151" s="384"/>
      <c r="G151" s="384"/>
      <c r="H151" s="384"/>
      <c r="I151" s="384"/>
      <c r="J151" s="384"/>
      <c r="K151" s="384"/>
      <c r="L151" s="384"/>
      <c r="M151" s="384"/>
      <c r="N151" s="384"/>
      <c r="O151" s="384"/>
      <c r="P151" s="384"/>
      <c r="Q151" s="385"/>
    </row>
    <row r="152" spans="2:17" ht="15.75" customHeight="1">
      <c r="B152" s="13" t="s">
        <v>72</v>
      </c>
      <c r="C152" s="389">
        <f t="shared" si="17"/>
        <v>1.2568402088391136E-2</v>
      </c>
      <c r="D152" s="384">
        <f t="shared" si="18"/>
        <v>19.858221721542321</v>
      </c>
      <c r="E152" s="384"/>
      <c r="F152" s="384"/>
      <c r="G152" s="384"/>
      <c r="H152" s="384"/>
      <c r="I152" s="384"/>
      <c r="J152" s="384"/>
      <c r="K152" s="384"/>
      <c r="L152" s="384"/>
      <c r="M152" s="384"/>
      <c r="N152" s="384"/>
      <c r="O152" s="384"/>
      <c r="P152" s="384"/>
      <c r="Q152" s="385"/>
    </row>
    <row r="153" spans="2:17" ht="15.75" customHeight="1">
      <c r="B153" s="13" t="s">
        <v>73</v>
      </c>
      <c r="C153" s="389">
        <f t="shared" si="17"/>
        <v>5.3180615133735835E-2</v>
      </c>
      <c r="D153" s="384">
        <f t="shared" si="18"/>
        <v>84.025991465468906</v>
      </c>
      <c r="E153" s="384"/>
      <c r="F153" s="384"/>
      <c r="G153" s="384"/>
      <c r="H153" s="384"/>
      <c r="I153" s="384"/>
      <c r="J153" s="384"/>
      <c r="K153" s="384"/>
      <c r="L153" s="384"/>
      <c r="M153" s="384"/>
      <c r="N153" s="384"/>
      <c r="O153" s="384"/>
      <c r="P153" s="384"/>
      <c r="Q153" s="385"/>
    </row>
    <row r="154" spans="2:17" ht="15.75" customHeight="1">
      <c r="B154" s="13" t="s">
        <v>74</v>
      </c>
      <c r="C154" s="389">
        <f t="shared" si="17"/>
        <v>4.4303977388771863E-2</v>
      </c>
      <c r="D154" s="384">
        <f t="shared" si="18"/>
        <v>70.000800415596103</v>
      </c>
      <c r="E154" s="384"/>
      <c r="F154" s="384"/>
      <c r="G154" s="384"/>
      <c r="H154" s="384"/>
      <c r="I154" s="384"/>
      <c r="J154" s="384"/>
      <c r="K154" s="384"/>
      <c r="L154" s="384"/>
      <c r="M154" s="384"/>
      <c r="N154" s="384"/>
      <c r="O154" s="384"/>
      <c r="P154" s="384"/>
      <c r="Q154" s="385"/>
    </row>
    <row r="155" spans="2:17" ht="15.75" customHeight="1">
      <c r="B155" s="13" t="s">
        <v>75</v>
      </c>
      <c r="C155" s="389">
        <f t="shared" si="17"/>
        <v>0.16089611512510055</v>
      </c>
      <c r="D155" s="384">
        <f t="shared" si="18"/>
        <v>254.21773633740003</v>
      </c>
      <c r="E155" s="384"/>
      <c r="F155" s="384"/>
      <c r="G155" s="384"/>
      <c r="H155" s="384"/>
      <c r="I155" s="384"/>
      <c r="J155" s="384"/>
      <c r="K155" s="384"/>
      <c r="L155" s="384"/>
      <c r="M155" s="384"/>
      <c r="N155" s="384"/>
      <c r="O155" s="384"/>
      <c r="P155" s="384"/>
      <c r="Q155" s="385"/>
    </row>
    <row r="156" spans="2:17" ht="15.75" customHeight="1">
      <c r="B156" s="13" t="s">
        <v>76</v>
      </c>
      <c r="C156" s="389">
        <f t="shared" si="17"/>
        <v>0.10691638416889819</v>
      </c>
      <c r="D156" s="384">
        <f t="shared" si="18"/>
        <v>168.92913256273468</v>
      </c>
      <c r="E156" s="384"/>
      <c r="F156" s="384"/>
      <c r="G156" s="384"/>
      <c r="H156" s="384"/>
      <c r="I156" s="384"/>
      <c r="J156" s="384"/>
      <c r="K156" s="384"/>
      <c r="L156" s="384"/>
      <c r="M156" s="384"/>
      <c r="N156" s="384"/>
      <c r="O156" s="384"/>
      <c r="P156" s="384"/>
      <c r="Q156" s="385"/>
    </row>
    <row r="157" spans="2:17" ht="15.75" customHeight="1">
      <c r="B157" s="13" t="s">
        <v>77</v>
      </c>
      <c r="C157" s="389">
        <f t="shared" si="17"/>
        <v>2.3476760279483033E-2</v>
      </c>
      <c r="D157" s="384">
        <f t="shared" si="18"/>
        <v>37.093554745840443</v>
      </c>
      <c r="E157" s="384"/>
      <c r="F157" s="384"/>
      <c r="G157" s="384"/>
      <c r="H157" s="384"/>
      <c r="I157" s="384"/>
      <c r="J157" s="384"/>
      <c r="K157" s="384"/>
      <c r="L157" s="384"/>
      <c r="M157" s="384"/>
      <c r="N157" s="384"/>
      <c r="O157" s="384"/>
      <c r="P157" s="384"/>
      <c r="Q157" s="385"/>
    </row>
    <row r="158" spans="2:17" ht="15.75" customHeight="1">
      <c r="B158" s="13" t="s">
        <v>78</v>
      </c>
      <c r="C158" s="389">
        <f t="shared" si="17"/>
        <v>5.8686220567080997E-2</v>
      </c>
      <c r="D158" s="384">
        <f t="shared" si="18"/>
        <v>92.724912190457559</v>
      </c>
      <c r="E158" s="384"/>
      <c r="F158" s="384"/>
      <c r="G158" s="384"/>
      <c r="H158" s="384"/>
      <c r="I158" s="384"/>
      <c r="J158" s="384"/>
      <c r="K158" s="384"/>
      <c r="L158" s="384"/>
      <c r="M158" s="384"/>
      <c r="N158" s="384"/>
      <c r="O158" s="384"/>
      <c r="P158" s="384"/>
      <c r="Q158" s="385"/>
    </row>
    <row r="159" spans="2:17" ht="15.75" customHeight="1">
      <c r="B159" s="21" t="s">
        <v>79</v>
      </c>
      <c r="C159" s="389">
        <f t="shared" si="17"/>
        <v>0.13803026076472474</v>
      </c>
      <c r="D159" s="384">
        <f t="shared" si="18"/>
        <v>218.08942006080295</v>
      </c>
      <c r="E159" s="384"/>
      <c r="F159" s="384"/>
      <c r="G159" s="384"/>
      <c r="H159" s="384"/>
      <c r="I159" s="384"/>
      <c r="J159" s="384"/>
      <c r="K159" s="384"/>
      <c r="L159" s="384"/>
      <c r="M159" s="384"/>
      <c r="N159" s="384"/>
      <c r="O159" s="384"/>
      <c r="P159" s="384"/>
      <c r="Q159" s="385"/>
    </row>
    <row r="160" spans="2:17" ht="15.75" customHeight="1">
      <c r="B160" s="13" t="s">
        <v>80</v>
      </c>
      <c r="C160" s="389">
        <f t="shared" si="17"/>
        <v>3.1415849738643815E-2</v>
      </c>
      <c r="D160" s="384">
        <f t="shared" si="18"/>
        <v>49.637408581706673</v>
      </c>
      <c r="E160" s="384"/>
      <c r="F160" s="384"/>
      <c r="G160" s="384"/>
      <c r="H160" s="384"/>
      <c r="I160" s="384"/>
      <c r="J160" s="384"/>
      <c r="K160" s="384"/>
      <c r="L160" s="384"/>
      <c r="M160" s="384"/>
      <c r="N160" s="384"/>
      <c r="O160" s="384"/>
      <c r="P160" s="384"/>
      <c r="Q160" s="385"/>
    </row>
    <row r="161" spans="2:17" ht="15.75" customHeight="1">
      <c r="B161" s="13" t="s">
        <v>81</v>
      </c>
      <c r="C161" s="389">
        <f t="shared" si="17"/>
        <v>1.3718679601634434E-2</v>
      </c>
      <c r="D161" s="384">
        <f t="shared" si="18"/>
        <v>21.675673593199761</v>
      </c>
      <c r="E161" s="384"/>
      <c r="F161" s="384"/>
      <c r="G161" s="384"/>
      <c r="H161" s="384"/>
      <c r="I161" s="384"/>
      <c r="J161" s="384"/>
      <c r="K161" s="384"/>
      <c r="L161" s="384"/>
      <c r="M161" s="384"/>
      <c r="N161" s="384"/>
      <c r="O161" s="384"/>
      <c r="P161" s="384"/>
      <c r="Q161" s="385"/>
    </row>
    <row r="162" spans="2:17" ht="15.75" customHeight="1">
      <c r="B162" s="13" t="s">
        <v>82</v>
      </c>
      <c r="C162" s="389">
        <f t="shared" si="17"/>
        <v>4.6878399345974334E-2</v>
      </c>
      <c r="D162" s="384">
        <f t="shared" si="18"/>
        <v>74.068417099991819</v>
      </c>
      <c r="E162" s="384"/>
      <c r="F162" s="384"/>
      <c r="G162" s="384"/>
      <c r="H162" s="384"/>
      <c r="I162" s="384"/>
      <c r="J162" s="384"/>
      <c r="K162" s="384"/>
      <c r="L162" s="384"/>
      <c r="M162" s="384"/>
      <c r="N162" s="384"/>
      <c r="O162" s="384"/>
      <c r="P162" s="384"/>
      <c r="Q162" s="385"/>
    </row>
    <row r="163" spans="2:17" ht="15.75" customHeight="1">
      <c r="B163" s="13" t="s">
        <v>83</v>
      </c>
      <c r="C163" s="389">
        <f t="shared" si="17"/>
        <v>6.8103225669124056E-3</v>
      </c>
      <c r="D163" s="384">
        <f t="shared" si="18"/>
        <v>10.760388995979504</v>
      </c>
      <c r="E163" s="384"/>
      <c r="F163" s="384"/>
      <c r="G163" s="384"/>
      <c r="H163" s="384"/>
      <c r="I163" s="384"/>
      <c r="J163" s="384"/>
      <c r="K163" s="384"/>
      <c r="L163" s="384"/>
      <c r="M163" s="384"/>
      <c r="N163" s="384"/>
      <c r="O163" s="384"/>
      <c r="P163" s="384"/>
      <c r="Q163" s="385"/>
    </row>
    <row r="164" spans="2:17" ht="15.75" customHeight="1">
      <c r="B164" s="13" t="s">
        <v>84</v>
      </c>
      <c r="C164" s="389">
        <f t="shared" si="17"/>
        <v>3.6331321082015717E-3</v>
      </c>
      <c r="D164" s="384">
        <f t="shared" si="18"/>
        <v>5.7403910569475425</v>
      </c>
      <c r="E164" s="384"/>
      <c r="F164" s="384"/>
      <c r="G164" s="384"/>
      <c r="H164" s="384"/>
      <c r="I164" s="384"/>
      <c r="J164" s="384"/>
      <c r="K164" s="384"/>
      <c r="L164" s="384"/>
      <c r="M164" s="384"/>
      <c r="N164" s="384"/>
      <c r="O164" s="384"/>
      <c r="P164" s="384"/>
      <c r="Q164" s="385"/>
    </row>
    <row r="165" spans="2:17" ht="15.75" customHeight="1" thickBot="1">
      <c r="B165" s="249" t="s">
        <v>250</v>
      </c>
      <c r="C165" s="565">
        <f>SUM(C147:C164)</f>
        <v>0.99999999999999989</v>
      </c>
      <c r="D165" s="337">
        <f>C142</f>
        <v>1580.0116499999997</v>
      </c>
      <c r="E165" s="384"/>
      <c r="F165" s="384"/>
      <c r="G165" s="384"/>
      <c r="H165" s="384"/>
      <c r="I165" s="384"/>
      <c r="J165" s="384"/>
      <c r="K165" s="384"/>
      <c r="L165" s="384"/>
      <c r="M165" s="384"/>
      <c r="N165" s="384"/>
      <c r="O165" s="384"/>
      <c r="P165" s="384"/>
      <c r="Q165" s="385"/>
    </row>
    <row r="166" spans="2:17" ht="15.75" customHeight="1">
      <c r="B166" s="248"/>
      <c r="Q166" s="21">
        <f t="shared" ref="Q166" si="19">SUM(C166:P166)</f>
        <v>0</v>
      </c>
    </row>
    <row r="167" spans="2:17" ht="15.75" customHeight="1">
      <c r="B167" s="248"/>
    </row>
    <row r="168" spans="2:17" ht="15.75" customHeight="1">
      <c r="B168" s="248"/>
    </row>
    <row r="169" spans="2:17" ht="15.75" customHeight="1">
      <c r="B169" s="568" t="s">
        <v>120</v>
      </c>
      <c r="C169" s="374"/>
      <c r="D169" s="379">
        <f>I6</f>
        <v>38001.158070000005</v>
      </c>
      <c r="G169" s="24"/>
    </row>
    <row r="170" spans="2:17" ht="15.75" customHeight="1">
      <c r="B170" s="373" t="s">
        <v>338</v>
      </c>
      <c r="C170" s="374"/>
      <c r="D170" s="379">
        <f>+L197</f>
        <v>2553.79</v>
      </c>
      <c r="G170" s="24"/>
    </row>
    <row r="171" spans="2:17" ht="22.5" customHeight="1">
      <c r="B171" s="374" t="s">
        <v>250</v>
      </c>
      <c r="C171" s="374"/>
      <c r="D171" s="379">
        <f>D169+D170</f>
        <v>40554.948070000006</v>
      </c>
    </row>
    <row r="172" spans="2:17" ht="67.5" customHeight="1" thickBot="1">
      <c r="B172" s="339" t="s">
        <v>465</v>
      </c>
      <c r="C172" s="338" t="s">
        <v>348</v>
      </c>
      <c r="D172" s="338" t="s">
        <v>346</v>
      </c>
      <c r="E172" s="338" t="s">
        <v>349</v>
      </c>
      <c r="F172" s="339" t="s">
        <v>467</v>
      </c>
      <c r="G172" s="339" t="s">
        <v>468</v>
      </c>
      <c r="H172" s="339" t="s">
        <v>469</v>
      </c>
      <c r="I172" s="339" t="s">
        <v>470</v>
      </c>
      <c r="J172" s="338" t="s">
        <v>351</v>
      </c>
      <c r="K172" s="338" t="s">
        <v>137</v>
      </c>
      <c r="L172" s="340" t="s">
        <v>338</v>
      </c>
      <c r="M172" s="339" t="s">
        <v>471</v>
      </c>
      <c r="N172" s="340" t="s">
        <v>466</v>
      </c>
      <c r="O172" s="62"/>
      <c r="P172" s="62"/>
      <c r="Q172" s="65"/>
    </row>
    <row r="173" spans="2:17" ht="15.75" customHeight="1">
      <c r="B173" s="7" t="s">
        <v>67</v>
      </c>
      <c r="C173" s="223">
        <v>0</v>
      </c>
      <c r="D173" s="223">
        <v>3.0329100000000002</v>
      </c>
      <c r="E173" s="223">
        <v>0</v>
      </c>
      <c r="F173" s="224">
        <v>0</v>
      </c>
      <c r="G173" s="224">
        <v>0</v>
      </c>
      <c r="H173" s="224">
        <v>0</v>
      </c>
      <c r="I173" s="224">
        <v>0</v>
      </c>
      <c r="J173" s="223">
        <v>0</v>
      </c>
      <c r="K173" s="40">
        <f t="shared" ref="K173:K190" si="20">SUM(C173:J173)</f>
        <v>3.0329100000000002</v>
      </c>
      <c r="L173" s="40"/>
      <c r="M173" s="40">
        <f>K173+L173</f>
        <v>3.0329100000000002</v>
      </c>
      <c r="N173" s="24"/>
      <c r="O173" s="24"/>
      <c r="P173" s="24"/>
      <c r="Q173" s="24"/>
    </row>
    <row r="174" spans="2:17" ht="15.75" customHeight="1">
      <c r="B174" s="7" t="s">
        <v>68</v>
      </c>
      <c r="C174" s="223">
        <v>0</v>
      </c>
      <c r="D174" s="223">
        <v>0</v>
      </c>
      <c r="E174" s="223">
        <v>0</v>
      </c>
      <c r="F174" s="224">
        <v>0</v>
      </c>
      <c r="G174" s="224">
        <v>0</v>
      </c>
      <c r="H174" s="224">
        <v>0</v>
      </c>
      <c r="I174" s="224">
        <v>0</v>
      </c>
      <c r="J174" s="223">
        <v>0</v>
      </c>
      <c r="K174" s="40">
        <f t="shared" si="20"/>
        <v>0</v>
      </c>
      <c r="L174" s="40"/>
      <c r="M174" s="40">
        <f t="shared" ref="M174:M197" si="21">K174+L174</f>
        <v>0</v>
      </c>
      <c r="N174" s="24"/>
      <c r="O174" s="24"/>
      <c r="P174" s="24"/>
      <c r="Q174" s="24"/>
    </row>
    <row r="175" spans="2:17" ht="15.75" customHeight="1">
      <c r="B175" s="7" t="s">
        <v>69</v>
      </c>
      <c r="C175" s="223">
        <v>0</v>
      </c>
      <c r="D175" s="223">
        <v>0</v>
      </c>
      <c r="E175" s="223">
        <v>0</v>
      </c>
      <c r="F175" s="224">
        <v>0</v>
      </c>
      <c r="G175" s="224">
        <v>0</v>
      </c>
      <c r="H175" s="224">
        <v>0</v>
      </c>
      <c r="I175" s="224">
        <v>0</v>
      </c>
      <c r="J175" s="223">
        <v>0</v>
      </c>
      <c r="K175" s="40">
        <f t="shared" si="20"/>
        <v>0</v>
      </c>
      <c r="L175" s="40"/>
      <c r="M175" s="40">
        <f t="shared" si="21"/>
        <v>0</v>
      </c>
      <c r="N175" s="24"/>
      <c r="O175" s="24"/>
      <c r="P175" s="24"/>
      <c r="Q175" s="24"/>
    </row>
    <row r="176" spans="2:17" ht="15.75" customHeight="1">
      <c r="B176" s="7" t="s">
        <v>70</v>
      </c>
      <c r="C176" s="223">
        <v>0</v>
      </c>
      <c r="D176" s="223">
        <v>0</v>
      </c>
      <c r="E176" s="223">
        <v>0</v>
      </c>
      <c r="F176" s="224">
        <v>0</v>
      </c>
      <c r="G176" s="224">
        <v>0</v>
      </c>
      <c r="H176" s="224">
        <v>0</v>
      </c>
      <c r="I176" s="224">
        <v>0</v>
      </c>
      <c r="J176" s="223">
        <v>0</v>
      </c>
      <c r="K176" s="40">
        <f t="shared" si="20"/>
        <v>0</v>
      </c>
      <c r="L176" s="40"/>
      <c r="M176" s="40">
        <f t="shared" si="21"/>
        <v>0</v>
      </c>
      <c r="N176" s="24"/>
      <c r="O176" s="24"/>
      <c r="P176" s="24"/>
      <c r="Q176" s="24"/>
    </row>
    <row r="177" spans="2:17" ht="15.75" customHeight="1">
      <c r="B177" s="7" t="s">
        <v>71</v>
      </c>
      <c r="C177" s="223">
        <v>0</v>
      </c>
      <c r="D177" s="223">
        <v>0</v>
      </c>
      <c r="E177" s="223">
        <v>0</v>
      </c>
      <c r="F177" s="224">
        <v>0</v>
      </c>
      <c r="G177" s="224">
        <v>0</v>
      </c>
      <c r="H177" s="224">
        <v>0</v>
      </c>
      <c r="I177" s="224">
        <v>0</v>
      </c>
      <c r="J177" s="223">
        <v>0</v>
      </c>
      <c r="K177" s="40">
        <f t="shared" si="20"/>
        <v>0</v>
      </c>
      <c r="L177" s="40"/>
      <c r="M177" s="40">
        <f t="shared" si="21"/>
        <v>0</v>
      </c>
      <c r="N177" s="24"/>
      <c r="O177" s="24"/>
      <c r="P177" s="24"/>
      <c r="Q177" s="24"/>
    </row>
    <row r="178" spans="2:17" ht="15.75" customHeight="1">
      <c r="B178" s="7" t="s">
        <v>72</v>
      </c>
      <c r="C178" s="223">
        <v>0</v>
      </c>
      <c r="D178" s="223">
        <v>0</v>
      </c>
      <c r="E178" s="223">
        <v>0</v>
      </c>
      <c r="F178" s="224">
        <v>0</v>
      </c>
      <c r="G178" s="224">
        <v>0</v>
      </c>
      <c r="H178" s="224">
        <v>0</v>
      </c>
      <c r="I178" s="224">
        <v>0</v>
      </c>
      <c r="J178" s="223">
        <v>0</v>
      </c>
      <c r="K178" s="40">
        <f t="shared" si="20"/>
        <v>0</v>
      </c>
      <c r="L178" s="40"/>
      <c r="M178" s="40">
        <f t="shared" si="21"/>
        <v>0</v>
      </c>
      <c r="N178" s="24"/>
      <c r="O178" s="24"/>
      <c r="P178" s="24"/>
      <c r="Q178" s="24"/>
    </row>
    <row r="179" spans="2:17" ht="15.75" customHeight="1">
      <c r="B179" s="7" t="s">
        <v>73</v>
      </c>
      <c r="C179" s="223">
        <v>0</v>
      </c>
      <c r="D179" s="223">
        <v>0</v>
      </c>
      <c r="E179" s="223">
        <v>0</v>
      </c>
      <c r="F179" s="224">
        <v>0</v>
      </c>
      <c r="G179" s="224">
        <v>0</v>
      </c>
      <c r="H179" s="224">
        <v>0</v>
      </c>
      <c r="I179" s="224">
        <v>0</v>
      </c>
      <c r="J179" s="223">
        <v>0</v>
      </c>
      <c r="K179" s="40">
        <f t="shared" si="20"/>
        <v>0</v>
      </c>
      <c r="L179" s="40"/>
      <c r="M179" s="40">
        <f t="shared" si="21"/>
        <v>0</v>
      </c>
      <c r="N179" s="24"/>
      <c r="O179" s="24"/>
      <c r="P179" s="24"/>
      <c r="Q179" s="24"/>
    </row>
    <row r="180" spans="2:17" ht="15.75" customHeight="1">
      <c r="B180" s="7" t="s">
        <v>74</v>
      </c>
      <c r="C180" s="223">
        <v>0</v>
      </c>
      <c r="D180" s="223">
        <v>0</v>
      </c>
      <c r="E180" s="223">
        <v>0</v>
      </c>
      <c r="F180" s="224">
        <v>0</v>
      </c>
      <c r="G180" s="224">
        <v>0</v>
      </c>
      <c r="H180" s="224">
        <v>0</v>
      </c>
      <c r="I180" s="224">
        <v>0</v>
      </c>
      <c r="J180" s="223">
        <v>0</v>
      </c>
      <c r="K180" s="40">
        <f t="shared" si="20"/>
        <v>0</v>
      </c>
      <c r="L180" s="40"/>
      <c r="M180" s="40">
        <f t="shared" si="21"/>
        <v>0</v>
      </c>
      <c r="N180" s="24"/>
      <c r="O180" s="24"/>
      <c r="P180" s="24"/>
      <c r="Q180" s="24"/>
    </row>
    <row r="181" spans="2:17" ht="15.75" customHeight="1">
      <c r="B181" s="7" t="s">
        <v>75</v>
      </c>
      <c r="C181" s="223">
        <v>0</v>
      </c>
      <c r="D181" s="223">
        <v>13.39082</v>
      </c>
      <c r="E181" s="223">
        <v>0</v>
      </c>
      <c r="F181" s="224">
        <v>0</v>
      </c>
      <c r="G181" s="224">
        <v>0</v>
      </c>
      <c r="H181" s="224">
        <v>0</v>
      </c>
      <c r="I181" s="224">
        <v>0</v>
      </c>
      <c r="J181" s="223">
        <v>0</v>
      </c>
      <c r="K181" s="40">
        <f t="shared" si="20"/>
        <v>13.39082</v>
      </c>
      <c r="L181" s="40"/>
      <c r="M181" s="40">
        <f t="shared" si="21"/>
        <v>13.39082</v>
      </c>
      <c r="N181" s="24"/>
      <c r="O181" s="24"/>
      <c r="P181" s="24"/>
      <c r="Q181" s="24"/>
    </row>
    <row r="182" spans="2:17" ht="15.75" customHeight="1">
      <c r="B182" s="7" t="s">
        <v>76</v>
      </c>
      <c r="C182" s="223">
        <v>0</v>
      </c>
      <c r="D182" s="223">
        <v>0</v>
      </c>
      <c r="E182" s="223">
        <v>0</v>
      </c>
      <c r="F182" s="224">
        <v>0</v>
      </c>
      <c r="G182" s="224">
        <v>0</v>
      </c>
      <c r="H182" s="224">
        <v>0</v>
      </c>
      <c r="I182" s="224">
        <v>0</v>
      </c>
      <c r="J182" s="223">
        <v>0</v>
      </c>
      <c r="K182" s="40">
        <f t="shared" si="20"/>
        <v>0</v>
      </c>
      <c r="L182" s="40"/>
      <c r="M182" s="40">
        <f t="shared" si="21"/>
        <v>0</v>
      </c>
      <c r="N182" s="24"/>
      <c r="O182" s="24"/>
      <c r="P182" s="24"/>
      <c r="Q182" s="24"/>
    </row>
    <row r="183" spans="2:17" ht="15.75" customHeight="1">
      <c r="B183" s="7" t="s">
        <v>77</v>
      </c>
      <c r="C183" s="223">
        <v>0</v>
      </c>
      <c r="D183" s="223">
        <v>0</v>
      </c>
      <c r="E183" s="223">
        <v>0</v>
      </c>
      <c r="F183" s="224">
        <v>0</v>
      </c>
      <c r="G183" s="224">
        <v>0</v>
      </c>
      <c r="H183" s="224">
        <v>0</v>
      </c>
      <c r="I183" s="224">
        <v>0</v>
      </c>
      <c r="J183" s="223">
        <v>0</v>
      </c>
      <c r="K183" s="40">
        <f t="shared" si="20"/>
        <v>0</v>
      </c>
      <c r="L183" s="40"/>
      <c r="M183" s="40">
        <f t="shared" si="21"/>
        <v>0</v>
      </c>
      <c r="N183" s="24"/>
      <c r="O183" s="24"/>
      <c r="P183" s="24"/>
      <c r="Q183" s="24"/>
    </row>
    <row r="184" spans="2:17" ht="15.75" customHeight="1">
      <c r="B184" s="7" t="s">
        <v>78</v>
      </c>
      <c r="C184" s="223">
        <v>0</v>
      </c>
      <c r="D184" s="223">
        <v>1.2658199999999999</v>
      </c>
      <c r="E184" s="223">
        <v>0</v>
      </c>
      <c r="F184" s="224">
        <v>0</v>
      </c>
      <c r="G184" s="224">
        <v>0</v>
      </c>
      <c r="H184" s="224">
        <v>0</v>
      </c>
      <c r="I184" s="224">
        <v>0</v>
      </c>
      <c r="J184" s="223">
        <v>0</v>
      </c>
      <c r="K184" s="40">
        <f t="shared" si="20"/>
        <v>1.2658199999999999</v>
      </c>
      <c r="L184" s="40"/>
      <c r="M184" s="40">
        <f t="shared" si="21"/>
        <v>1.2658199999999999</v>
      </c>
      <c r="N184" s="24"/>
      <c r="O184" s="24"/>
      <c r="P184" s="24"/>
      <c r="Q184" s="24"/>
    </row>
    <row r="185" spans="2:17" ht="15.75" customHeight="1">
      <c r="B185" s="256" t="s">
        <v>79</v>
      </c>
      <c r="C185" s="223">
        <v>19033.461859999999</v>
      </c>
      <c r="D185" s="223">
        <v>15813.913629999999</v>
      </c>
      <c r="E185" s="223">
        <v>0</v>
      </c>
      <c r="F185" s="224">
        <v>87.424009999999996</v>
      </c>
      <c r="G185" s="224">
        <v>2449.6989100000001</v>
      </c>
      <c r="H185" s="224">
        <v>546.76829000000009</v>
      </c>
      <c r="I185" s="224">
        <v>52.201819999999998</v>
      </c>
      <c r="J185" s="223">
        <v>0</v>
      </c>
      <c r="K185" s="40">
        <f t="shared" si="20"/>
        <v>37983.468520000002</v>
      </c>
      <c r="L185" s="40">
        <v>2553.79</v>
      </c>
      <c r="M185" s="40">
        <f t="shared" si="21"/>
        <v>40537.258520000003</v>
      </c>
      <c r="N185" s="24"/>
      <c r="O185" s="24"/>
      <c r="P185" s="24"/>
      <c r="Q185" s="24"/>
    </row>
    <row r="186" spans="2:17" ht="15.75" customHeight="1">
      <c r="B186" s="7" t="s">
        <v>80</v>
      </c>
      <c r="C186" s="223">
        <v>0</v>
      </c>
      <c r="D186" s="223">
        <v>0</v>
      </c>
      <c r="E186" s="223">
        <v>0</v>
      </c>
      <c r="F186" s="224">
        <v>0</v>
      </c>
      <c r="G186" s="224">
        <v>0</v>
      </c>
      <c r="H186" s="224">
        <v>0</v>
      </c>
      <c r="I186" s="224">
        <v>0</v>
      </c>
      <c r="J186" s="223">
        <v>0</v>
      </c>
      <c r="K186" s="40">
        <f t="shared" si="20"/>
        <v>0</v>
      </c>
      <c r="L186" s="40"/>
      <c r="M186" s="40">
        <f t="shared" si="21"/>
        <v>0</v>
      </c>
      <c r="N186" s="24"/>
      <c r="O186" s="24"/>
      <c r="P186" s="24"/>
      <c r="Q186" s="24"/>
    </row>
    <row r="187" spans="2:17" ht="15.75" customHeight="1">
      <c r="B187" s="7" t="s">
        <v>81</v>
      </c>
      <c r="C187" s="223">
        <v>0</v>
      </c>
      <c r="D187" s="223">
        <v>0</v>
      </c>
      <c r="E187" s="223">
        <v>0</v>
      </c>
      <c r="F187" s="224">
        <v>0</v>
      </c>
      <c r="G187" s="224">
        <v>0</v>
      </c>
      <c r="H187" s="224">
        <v>0</v>
      </c>
      <c r="I187" s="224">
        <v>0</v>
      </c>
      <c r="J187" s="223">
        <v>0</v>
      </c>
      <c r="K187" s="40">
        <f t="shared" si="20"/>
        <v>0</v>
      </c>
      <c r="L187" s="40"/>
      <c r="M187" s="40">
        <f t="shared" si="21"/>
        <v>0</v>
      </c>
      <c r="N187" s="24"/>
      <c r="O187" s="24"/>
      <c r="P187" s="24"/>
      <c r="Q187" s="24"/>
    </row>
    <row r="188" spans="2:17" ht="15.75" customHeight="1">
      <c r="B188" s="7" t="s">
        <v>82</v>
      </c>
      <c r="C188" s="223">
        <v>0</v>
      </c>
      <c r="D188" s="223">
        <v>0</v>
      </c>
      <c r="E188" s="223">
        <v>0</v>
      </c>
      <c r="F188" s="224">
        <v>0</v>
      </c>
      <c r="G188" s="224">
        <v>0</v>
      </c>
      <c r="H188" s="224">
        <v>0</v>
      </c>
      <c r="I188" s="224">
        <v>0</v>
      </c>
      <c r="J188" s="223">
        <v>0</v>
      </c>
      <c r="K188" s="40">
        <f t="shared" si="20"/>
        <v>0</v>
      </c>
      <c r="L188" s="40"/>
      <c r="M188" s="40">
        <f t="shared" si="21"/>
        <v>0</v>
      </c>
      <c r="N188" s="24"/>
      <c r="O188" s="24"/>
      <c r="P188" s="24"/>
      <c r="Q188" s="24"/>
    </row>
    <row r="189" spans="2:17" ht="15.75" customHeight="1">
      <c r="B189" s="7" t="s">
        <v>83</v>
      </c>
      <c r="C189" s="223">
        <v>0</v>
      </c>
      <c r="D189" s="223">
        <v>0</v>
      </c>
      <c r="E189" s="223">
        <v>0</v>
      </c>
      <c r="F189" s="224">
        <v>0</v>
      </c>
      <c r="G189" s="224">
        <v>0</v>
      </c>
      <c r="H189" s="224">
        <v>0</v>
      </c>
      <c r="I189" s="224">
        <v>0</v>
      </c>
      <c r="J189" s="223">
        <v>0</v>
      </c>
      <c r="K189" s="40">
        <f t="shared" si="20"/>
        <v>0</v>
      </c>
      <c r="L189" s="40"/>
      <c r="M189" s="40">
        <f t="shared" si="21"/>
        <v>0</v>
      </c>
      <c r="N189" s="24"/>
      <c r="O189" s="24"/>
      <c r="P189" s="24"/>
      <c r="Q189" s="24"/>
    </row>
    <row r="190" spans="2:17" ht="15.75" customHeight="1">
      <c r="B190" s="7" t="s">
        <v>84</v>
      </c>
      <c r="C190" s="223">
        <v>0</v>
      </c>
      <c r="D190" s="223">
        <v>0</v>
      </c>
      <c r="E190" s="223">
        <v>0</v>
      </c>
      <c r="F190" s="224">
        <v>0</v>
      </c>
      <c r="G190" s="224">
        <v>0</v>
      </c>
      <c r="H190" s="224">
        <v>0</v>
      </c>
      <c r="I190" s="224">
        <v>0</v>
      </c>
      <c r="J190" s="223">
        <v>0</v>
      </c>
      <c r="K190" s="40">
        <f t="shared" si="20"/>
        <v>0</v>
      </c>
      <c r="L190" s="40"/>
      <c r="M190" s="40">
        <f t="shared" si="21"/>
        <v>0</v>
      </c>
      <c r="N190" s="24"/>
      <c r="O190" s="24"/>
      <c r="P190" s="24"/>
      <c r="Q190" s="24"/>
    </row>
    <row r="191" spans="2:17" ht="15.75" customHeight="1">
      <c r="B191" s="87" t="s">
        <v>329</v>
      </c>
      <c r="C191" s="331">
        <f>SUM(C173:C190)</f>
        <v>19033.461859999999</v>
      </c>
      <c r="D191" s="331">
        <f t="shared" ref="D191:L191" si="22">SUM(D173:D190)</f>
        <v>15831.603179999998</v>
      </c>
      <c r="E191" s="331">
        <f t="shared" si="22"/>
        <v>0</v>
      </c>
      <c r="F191" s="332">
        <f t="shared" si="22"/>
        <v>87.424009999999996</v>
      </c>
      <c r="G191" s="332">
        <f t="shared" si="22"/>
        <v>2449.6989100000001</v>
      </c>
      <c r="H191" s="332">
        <f t="shared" si="22"/>
        <v>546.76829000000009</v>
      </c>
      <c r="I191" s="332">
        <f t="shared" si="22"/>
        <v>52.201819999999998</v>
      </c>
      <c r="J191" s="331">
        <f t="shared" si="22"/>
        <v>0</v>
      </c>
      <c r="K191" s="368">
        <f t="shared" si="22"/>
        <v>38001.158070000005</v>
      </c>
      <c r="L191" s="368">
        <f t="shared" si="22"/>
        <v>2553.79</v>
      </c>
      <c r="M191" s="368">
        <f t="shared" si="21"/>
        <v>40554.948070000006</v>
      </c>
      <c r="N191" s="24"/>
      <c r="O191" s="24"/>
      <c r="P191" s="24"/>
      <c r="Q191" s="24"/>
    </row>
    <row r="192" spans="2:17" ht="15.75" customHeight="1">
      <c r="B192" s="7" t="s">
        <v>247</v>
      </c>
      <c r="C192" s="223">
        <v>0</v>
      </c>
      <c r="D192" s="223">
        <v>0</v>
      </c>
      <c r="E192" s="223">
        <v>0</v>
      </c>
      <c r="F192" s="224">
        <v>0</v>
      </c>
      <c r="G192" s="224">
        <v>0</v>
      </c>
      <c r="H192" s="224">
        <v>0</v>
      </c>
      <c r="I192" s="224">
        <v>0</v>
      </c>
      <c r="J192" s="223">
        <v>0</v>
      </c>
      <c r="K192" s="40">
        <f>SUM(C192:J192)</f>
        <v>0</v>
      </c>
      <c r="L192" s="40"/>
      <c r="M192" s="40">
        <f t="shared" si="21"/>
        <v>0</v>
      </c>
    </row>
    <row r="193" spans="2:26" ht="15.75" customHeight="1">
      <c r="B193" s="7" t="s">
        <v>316</v>
      </c>
      <c r="C193" s="223">
        <v>0</v>
      </c>
      <c r="D193" s="223">
        <v>0</v>
      </c>
      <c r="E193" s="223">
        <v>0</v>
      </c>
      <c r="F193" s="224">
        <v>0</v>
      </c>
      <c r="G193" s="224">
        <v>0</v>
      </c>
      <c r="H193" s="224">
        <v>0</v>
      </c>
      <c r="I193" s="224">
        <v>0</v>
      </c>
      <c r="J193" s="223">
        <v>0</v>
      </c>
      <c r="K193" s="40">
        <f>SUM(C193:J193)</f>
        <v>0</v>
      </c>
      <c r="L193" s="40"/>
      <c r="M193" s="40">
        <f t="shared" si="21"/>
        <v>0</v>
      </c>
    </row>
    <row r="194" spans="2:26" ht="15.75" customHeight="1">
      <c r="B194" s="7" t="s">
        <v>249</v>
      </c>
      <c r="C194" s="223">
        <v>0</v>
      </c>
      <c r="D194" s="223">
        <v>0</v>
      </c>
      <c r="E194" s="223">
        <v>0</v>
      </c>
      <c r="F194" s="224">
        <v>0</v>
      </c>
      <c r="G194" s="224">
        <v>0</v>
      </c>
      <c r="H194" s="224">
        <v>0</v>
      </c>
      <c r="I194" s="224">
        <v>0</v>
      </c>
      <c r="J194" s="223">
        <v>0</v>
      </c>
      <c r="K194" s="40">
        <f>SUM(C194:J194)</f>
        <v>0</v>
      </c>
      <c r="L194" s="40"/>
      <c r="M194" s="40">
        <f t="shared" si="21"/>
        <v>0</v>
      </c>
    </row>
    <row r="195" spans="2:26" ht="24.75" customHeight="1">
      <c r="B195" s="7" t="s">
        <v>238</v>
      </c>
      <c r="C195" s="223">
        <v>0</v>
      </c>
      <c r="D195" s="223">
        <v>0</v>
      </c>
      <c r="E195" s="223">
        <v>0</v>
      </c>
      <c r="F195" s="224">
        <v>0</v>
      </c>
      <c r="G195" s="224">
        <v>0</v>
      </c>
      <c r="H195" s="224">
        <v>0</v>
      </c>
      <c r="I195" s="224">
        <v>0</v>
      </c>
      <c r="J195" s="223">
        <v>0</v>
      </c>
      <c r="K195" s="40">
        <f>SUM(C195:J195)</f>
        <v>0</v>
      </c>
      <c r="L195" s="40"/>
      <c r="M195" s="40">
        <f t="shared" si="21"/>
        <v>0</v>
      </c>
    </row>
    <row r="196" spans="2:26" ht="31.5" customHeight="1">
      <c r="B196" s="31" t="s">
        <v>330</v>
      </c>
      <c r="C196" s="331">
        <f>SUM(C192:C195)</f>
        <v>0</v>
      </c>
      <c r="D196" s="331">
        <f t="shared" ref="D196:L196" si="23">SUM(D192:D195)</f>
        <v>0</v>
      </c>
      <c r="E196" s="331">
        <f t="shared" si="23"/>
        <v>0</v>
      </c>
      <c r="F196" s="332">
        <f t="shared" si="23"/>
        <v>0</v>
      </c>
      <c r="G196" s="332">
        <f t="shared" si="23"/>
        <v>0</v>
      </c>
      <c r="H196" s="332">
        <f t="shared" si="23"/>
        <v>0</v>
      </c>
      <c r="I196" s="331">
        <f t="shared" si="23"/>
        <v>0</v>
      </c>
      <c r="J196" s="370">
        <f t="shared" si="23"/>
        <v>0</v>
      </c>
      <c r="K196" s="368">
        <f t="shared" si="23"/>
        <v>0</v>
      </c>
      <c r="L196" s="368">
        <f t="shared" si="23"/>
        <v>0</v>
      </c>
      <c r="M196" s="368">
        <f t="shared" si="21"/>
        <v>0</v>
      </c>
    </row>
    <row r="197" spans="2:26" ht="15.75" customHeight="1" thickBot="1">
      <c r="B197" s="249" t="s">
        <v>327</v>
      </c>
      <c r="C197" s="359">
        <f>C191+C196</f>
        <v>19033.461859999999</v>
      </c>
      <c r="D197" s="359">
        <f t="shared" ref="D197:L197" si="24">D191+D196</f>
        <v>15831.603179999998</v>
      </c>
      <c r="E197" s="359">
        <f t="shared" si="24"/>
        <v>0</v>
      </c>
      <c r="F197" s="335">
        <f t="shared" si="24"/>
        <v>87.424009999999996</v>
      </c>
      <c r="G197" s="335">
        <f t="shared" si="24"/>
        <v>2449.6989100000001</v>
      </c>
      <c r="H197" s="335">
        <f t="shared" si="24"/>
        <v>546.76829000000009</v>
      </c>
      <c r="I197" s="359">
        <f t="shared" si="24"/>
        <v>52.201819999999998</v>
      </c>
      <c r="J197" s="337">
        <f t="shared" si="24"/>
        <v>0</v>
      </c>
      <c r="K197" s="344">
        <f t="shared" si="24"/>
        <v>38001.158070000005</v>
      </c>
      <c r="L197" s="344">
        <f t="shared" si="24"/>
        <v>2553.79</v>
      </c>
      <c r="M197" s="344">
        <f t="shared" si="21"/>
        <v>40554.948070000006</v>
      </c>
    </row>
    <row r="198" spans="2:26" ht="15.75" customHeight="1">
      <c r="C198" s="223"/>
      <c r="D198" s="223"/>
      <c r="E198" s="223"/>
      <c r="F198" s="223"/>
      <c r="G198" s="224"/>
      <c r="H198" s="224"/>
      <c r="I198" s="224"/>
      <c r="J198" s="224"/>
      <c r="K198" s="223"/>
      <c r="L198" s="223"/>
      <c r="P198" s="67"/>
      <c r="T198" s="24"/>
    </row>
    <row r="199" spans="2:26" ht="15.75" customHeight="1">
      <c r="B199" s="67"/>
      <c r="C199" s="223"/>
      <c r="D199" s="223"/>
      <c r="E199" s="223"/>
      <c r="F199" s="223"/>
      <c r="G199" s="224"/>
      <c r="H199" s="224"/>
      <c r="I199" s="224"/>
      <c r="J199" s="224"/>
      <c r="K199" s="223"/>
      <c r="L199" s="223"/>
      <c r="P199" s="67"/>
      <c r="T199" s="24"/>
    </row>
    <row r="200" spans="2:26" ht="15.75" customHeight="1">
      <c r="B200" s="568" t="s">
        <v>423</v>
      </c>
      <c r="C200" s="374"/>
      <c r="E200" s="383">
        <f>J8</f>
        <v>0</v>
      </c>
    </row>
    <row r="201" spans="2:26" ht="15.75" customHeight="1">
      <c r="B201" s="72" t="s">
        <v>673</v>
      </c>
      <c r="E201" s="67"/>
      <c r="F201" s="94"/>
    </row>
    <row r="202" spans="2:26" ht="24" customHeight="1">
      <c r="F202" s="75"/>
      <c r="G202" s="75"/>
      <c r="H202" s="75"/>
      <c r="I202" s="75"/>
      <c r="J202" s="75"/>
    </row>
    <row r="203" spans="2:26" s="98" customFormat="1" ht="86.25" customHeight="1" thickBot="1">
      <c r="B203" s="338" t="s">
        <v>435</v>
      </c>
      <c r="C203" s="338" t="s">
        <v>348</v>
      </c>
      <c r="D203" s="338" t="s">
        <v>346</v>
      </c>
      <c r="E203" s="338" t="s">
        <v>349</v>
      </c>
      <c r="F203" s="339" t="s">
        <v>472</v>
      </c>
      <c r="G203" s="339" t="s">
        <v>473</v>
      </c>
      <c r="H203" s="339" t="s">
        <v>474</v>
      </c>
      <c r="I203" s="339" t="s">
        <v>630</v>
      </c>
      <c r="J203" s="339" t="s">
        <v>475</v>
      </c>
      <c r="K203" s="339" t="s">
        <v>476</v>
      </c>
      <c r="L203" s="339" t="s">
        <v>631</v>
      </c>
      <c r="M203" s="339" t="s">
        <v>477</v>
      </c>
      <c r="N203" s="339" t="s">
        <v>322</v>
      </c>
      <c r="O203" s="339" t="s">
        <v>478</v>
      </c>
      <c r="P203" s="339" t="s">
        <v>343</v>
      </c>
      <c r="Q203" s="339" t="s">
        <v>632</v>
      </c>
      <c r="R203" s="339" t="s">
        <v>437</v>
      </c>
      <c r="S203" s="339" t="s">
        <v>323</v>
      </c>
      <c r="T203" s="339" t="s">
        <v>324</v>
      </c>
      <c r="U203" s="339" t="s">
        <v>325</v>
      </c>
      <c r="V203" s="338" t="s">
        <v>351</v>
      </c>
      <c r="W203" s="338" t="s">
        <v>250</v>
      </c>
      <c r="X203" s="339" t="s">
        <v>436</v>
      </c>
    </row>
    <row r="204" spans="2:26" ht="15.75" customHeight="1">
      <c r="B204" s="13" t="s">
        <v>67</v>
      </c>
      <c r="C204" s="223">
        <v>0</v>
      </c>
      <c r="D204" s="223">
        <v>49.025289999999991</v>
      </c>
      <c r="E204" s="223">
        <v>0</v>
      </c>
      <c r="F204" s="224">
        <v>0</v>
      </c>
      <c r="G204" s="224">
        <v>0</v>
      </c>
      <c r="H204" s="224">
        <v>0</v>
      </c>
      <c r="I204" s="224">
        <v>0</v>
      </c>
      <c r="J204" s="224">
        <v>0</v>
      </c>
      <c r="K204" s="224">
        <v>24.27</v>
      </c>
      <c r="L204" s="224">
        <v>0</v>
      </c>
      <c r="M204" s="224">
        <v>0</v>
      </c>
      <c r="N204" s="224">
        <v>0</v>
      </c>
      <c r="O204" s="224">
        <v>0</v>
      </c>
      <c r="P204" s="224">
        <v>0</v>
      </c>
      <c r="Q204" s="224">
        <v>0</v>
      </c>
      <c r="R204" s="224">
        <v>0</v>
      </c>
      <c r="S204" s="224">
        <v>0</v>
      </c>
      <c r="T204" s="224">
        <v>0</v>
      </c>
      <c r="U204" s="224">
        <v>7.2581899999999999</v>
      </c>
      <c r="V204" s="223">
        <v>0</v>
      </c>
      <c r="W204" s="223">
        <f t="shared" ref="W204:W221" si="25">SUM(C204:V204)</f>
        <v>80.553479999999993</v>
      </c>
      <c r="Z204" s="24"/>
    </row>
    <row r="205" spans="2:26" ht="15.75" customHeight="1">
      <c r="B205" s="13" t="s">
        <v>68</v>
      </c>
      <c r="C205" s="223">
        <v>0</v>
      </c>
      <c r="D205" s="223">
        <v>9.8889899999999997</v>
      </c>
      <c r="E205" s="223">
        <v>0</v>
      </c>
      <c r="F205" s="224">
        <v>0</v>
      </c>
      <c r="G205" s="224">
        <v>0</v>
      </c>
      <c r="H205" s="224">
        <v>0</v>
      </c>
      <c r="I205" s="224">
        <v>0</v>
      </c>
      <c r="J205" s="224">
        <v>0</v>
      </c>
      <c r="K205" s="224">
        <v>0</v>
      </c>
      <c r="L205" s="224">
        <v>0</v>
      </c>
      <c r="M205" s="224">
        <v>0</v>
      </c>
      <c r="N205" s="224">
        <v>0</v>
      </c>
      <c r="O205" s="224">
        <v>0</v>
      </c>
      <c r="P205" s="224">
        <v>0</v>
      </c>
      <c r="Q205" s="224">
        <v>0</v>
      </c>
      <c r="R205" s="224">
        <v>0</v>
      </c>
      <c r="S205" s="224">
        <v>0</v>
      </c>
      <c r="T205" s="224">
        <v>0</v>
      </c>
      <c r="U205" s="224">
        <v>0</v>
      </c>
      <c r="V205" s="223">
        <v>0</v>
      </c>
      <c r="W205" s="223">
        <f t="shared" si="25"/>
        <v>9.8889899999999997</v>
      </c>
      <c r="Z205" s="24"/>
    </row>
    <row r="206" spans="2:26" ht="15.75" customHeight="1">
      <c r="B206" s="13" t="s">
        <v>69</v>
      </c>
      <c r="C206" s="223">
        <v>0</v>
      </c>
      <c r="D206" s="223">
        <v>0</v>
      </c>
      <c r="E206" s="223">
        <v>0</v>
      </c>
      <c r="F206" s="224">
        <v>0</v>
      </c>
      <c r="G206" s="224">
        <v>0</v>
      </c>
      <c r="H206" s="224">
        <v>0</v>
      </c>
      <c r="I206" s="224">
        <v>0</v>
      </c>
      <c r="J206" s="224">
        <v>0</v>
      </c>
      <c r="K206" s="224">
        <v>0</v>
      </c>
      <c r="L206" s="224">
        <v>0</v>
      </c>
      <c r="M206" s="224">
        <v>0</v>
      </c>
      <c r="N206" s="224">
        <v>0</v>
      </c>
      <c r="O206" s="224">
        <v>0</v>
      </c>
      <c r="P206" s="224">
        <v>0</v>
      </c>
      <c r="Q206" s="224">
        <v>0</v>
      </c>
      <c r="R206" s="224">
        <v>0</v>
      </c>
      <c r="S206" s="224">
        <v>0</v>
      </c>
      <c r="T206" s="224">
        <v>0</v>
      </c>
      <c r="U206" s="224">
        <v>0</v>
      </c>
      <c r="V206" s="223">
        <v>0</v>
      </c>
      <c r="W206" s="223">
        <f t="shared" si="25"/>
        <v>0</v>
      </c>
      <c r="Z206" s="24"/>
    </row>
    <row r="207" spans="2:26" ht="15.75" customHeight="1">
      <c r="B207" s="13" t="s">
        <v>70</v>
      </c>
      <c r="C207" s="223">
        <v>0</v>
      </c>
      <c r="D207" s="223">
        <v>0</v>
      </c>
      <c r="E207" s="223">
        <v>0</v>
      </c>
      <c r="F207" s="224">
        <v>0</v>
      </c>
      <c r="G207" s="224">
        <v>0</v>
      </c>
      <c r="H207" s="224">
        <v>0</v>
      </c>
      <c r="I207" s="224">
        <v>0</v>
      </c>
      <c r="J207" s="224">
        <v>24.27</v>
      </c>
      <c r="K207" s="224">
        <v>0</v>
      </c>
      <c r="L207" s="224">
        <v>0</v>
      </c>
      <c r="M207" s="224">
        <v>0</v>
      </c>
      <c r="N207" s="224">
        <v>0</v>
      </c>
      <c r="O207" s="224">
        <v>0</v>
      </c>
      <c r="P207" s="224">
        <v>0</v>
      </c>
      <c r="Q207" s="224">
        <v>0</v>
      </c>
      <c r="R207" s="224">
        <v>0</v>
      </c>
      <c r="S207" s="224">
        <v>0</v>
      </c>
      <c r="T207" s="224">
        <v>0</v>
      </c>
      <c r="U207" s="224">
        <v>0</v>
      </c>
      <c r="V207" s="223">
        <v>0</v>
      </c>
      <c r="W207" s="223">
        <f t="shared" si="25"/>
        <v>24.27</v>
      </c>
      <c r="Z207" s="24"/>
    </row>
    <row r="208" spans="2:26" ht="15.75" customHeight="1">
      <c r="B208" s="13" t="s">
        <v>71</v>
      </c>
      <c r="C208" s="223">
        <v>0</v>
      </c>
      <c r="D208" s="223">
        <v>0</v>
      </c>
      <c r="E208" s="223">
        <v>0</v>
      </c>
      <c r="F208" s="224">
        <v>0</v>
      </c>
      <c r="G208" s="224">
        <v>0</v>
      </c>
      <c r="H208" s="224">
        <v>0</v>
      </c>
      <c r="I208" s="224">
        <v>0</v>
      </c>
      <c r="J208" s="224">
        <v>0</v>
      </c>
      <c r="K208" s="224">
        <v>0</v>
      </c>
      <c r="L208" s="224">
        <v>0</v>
      </c>
      <c r="M208" s="224">
        <v>0</v>
      </c>
      <c r="N208" s="224">
        <v>2.5</v>
      </c>
      <c r="O208" s="224">
        <v>0</v>
      </c>
      <c r="P208" s="224">
        <v>0</v>
      </c>
      <c r="Q208" s="224">
        <v>0</v>
      </c>
      <c r="R208" s="224">
        <v>0</v>
      </c>
      <c r="S208" s="224">
        <v>0</v>
      </c>
      <c r="T208" s="224">
        <v>0</v>
      </c>
      <c r="U208" s="224">
        <v>0</v>
      </c>
      <c r="V208" s="223">
        <v>0</v>
      </c>
      <c r="W208" s="223">
        <f t="shared" si="25"/>
        <v>2.5</v>
      </c>
      <c r="Z208" s="24"/>
    </row>
    <row r="209" spans="2:26" ht="15.75" customHeight="1">
      <c r="B209" s="13" t="s">
        <v>72</v>
      </c>
      <c r="C209" s="223">
        <v>0</v>
      </c>
      <c r="D209" s="223">
        <v>846.33168000000001</v>
      </c>
      <c r="E209" s="223">
        <v>0</v>
      </c>
      <c r="F209" s="224">
        <v>0</v>
      </c>
      <c r="G209" s="224">
        <v>0</v>
      </c>
      <c r="H209" s="224">
        <v>0</v>
      </c>
      <c r="I209" s="224">
        <v>0</v>
      </c>
      <c r="J209" s="224">
        <v>0</v>
      </c>
      <c r="K209" s="224">
        <v>0</v>
      </c>
      <c r="L209" s="224">
        <v>0</v>
      </c>
      <c r="M209" s="224">
        <v>0</v>
      </c>
      <c r="N209" s="224">
        <v>0</v>
      </c>
      <c r="O209" s="224">
        <v>0</v>
      </c>
      <c r="P209" s="224">
        <v>0</v>
      </c>
      <c r="Q209" s="224">
        <v>0</v>
      </c>
      <c r="R209" s="224">
        <v>0</v>
      </c>
      <c r="S209" s="224">
        <v>22.830659999999998</v>
      </c>
      <c r="T209" s="224">
        <v>32.445009999999996</v>
      </c>
      <c r="U209" s="224">
        <v>106.24397</v>
      </c>
      <c r="V209" s="223">
        <v>0</v>
      </c>
      <c r="W209" s="223">
        <f t="shared" si="25"/>
        <v>1007.85132</v>
      </c>
      <c r="Z209" s="24"/>
    </row>
    <row r="210" spans="2:26" ht="15.75" customHeight="1">
      <c r="B210" s="13" t="s">
        <v>73</v>
      </c>
      <c r="C210" s="223">
        <v>0</v>
      </c>
      <c r="D210" s="223">
        <v>696.34493999999995</v>
      </c>
      <c r="E210" s="223">
        <v>0</v>
      </c>
      <c r="F210" s="224">
        <v>0</v>
      </c>
      <c r="G210" s="224">
        <v>0</v>
      </c>
      <c r="H210" s="224">
        <v>38.94</v>
      </c>
      <c r="I210" s="224">
        <v>48.73</v>
      </c>
      <c r="J210" s="224">
        <v>0</v>
      </c>
      <c r="K210" s="224">
        <v>0</v>
      </c>
      <c r="L210" s="224">
        <v>0</v>
      </c>
      <c r="M210" s="224">
        <v>0</v>
      </c>
      <c r="N210" s="224">
        <v>0</v>
      </c>
      <c r="O210" s="224">
        <v>0</v>
      </c>
      <c r="P210" s="224">
        <v>28.73</v>
      </c>
      <c r="Q210" s="224">
        <v>0</v>
      </c>
      <c r="R210" s="224">
        <v>0</v>
      </c>
      <c r="S210" s="224">
        <v>9.5265300000000011</v>
      </c>
      <c r="T210" s="224">
        <v>14.35754</v>
      </c>
      <c r="U210" s="224">
        <v>20.734999999999999</v>
      </c>
      <c r="V210" s="223">
        <v>0</v>
      </c>
      <c r="W210" s="223">
        <f t="shared" si="25"/>
        <v>857.36401000000001</v>
      </c>
      <c r="Z210" s="24"/>
    </row>
    <row r="211" spans="2:26" ht="15.75" customHeight="1">
      <c r="B211" s="13" t="s">
        <v>74</v>
      </c>
      <c r="C211" s="223">
        <v>0</v>
      </c>
      <c r="D211" s="223">
        <v>462.23675000000003</v>
      </c>
      <c r="E211" s="223">
        <v>0</v>
      </c>
      <c r="F211" s="224">
        <v>0</v>
      </c>
      <c r="G211" s="224">
        <v>0</v>
      </c>
      <c r="H211" s="224">
        <v>0</v>
      </c>
      <c r="I211" s="224">
        <v>24.21</v>
      </c>
      <c r="J211" s="224">
        <v>0</v>
      </c>
      <c r="K211" s="224">
        <v>0</v>
      </c>
      <c r="L211" s="224">
        <v>0</v>
      </c>
      <c r="M211" s="224">
        <v>0</v>
      </c>
      <c r="N211" s="224">
        <v>1.87</v>
      </c>
      <c r="O211" s="224">
        <v>0</v>
      </c>
      <c r="P211" s="224">
        <v>120.15834</v>
      </c>
      <c r="Q211" s="224">
        <v>0</v>
      </c>
      <c r="R211" s="224">
        <v>0</v>
      </c>
      <c r="S211" s="224">
        <v>77.049449999999993</v>
      </c>
      <c r="T211" s="224">
        <v>0.26002999999999998</v>
      </c>
      <c r="U211" s="224">
        <v>9.1519999999999992</v>
      </c>
      <c r="V211" s="223">
        <v>0</v>
      </c>
      <c r="W211" s="223">
        <f t="shared" si="25"/>
        <v>694.93657000000007</v>
      </c>
      <c r="Z211" s="24"/>
    </row>
    <row r="212" spans="2:26" ht="15.75" customHeight="1">
      <c r="B212" s="13" t="s">
        <v>75</v>
      </c>
      <c r="C212" s="223">
        <v>0</v>
      </c>
      <c r="D212" s="223">
        <v>0</v>
      </c>
      <c r="E212" s="223">
        <v>0</v>
      </c>
      <c r="F212" s="224">
        <v>0</v>
      </c>
      <c r="G212" s="224">
        <v>0</v>
      </c>
      <c r="H212" s="224">
        <v>0</v>
      </c>
      <c r="I212" s="224">
        <v>0</v>
      </c>
      <c r="J212" s="224">
        <v>0</v>
      </c>
      <c r="K212" s="224">
        <v>0</v>
      </c>
      <c r="L212" s="224">
        <v>992.49</v>
      </c>
      <c r="M212" s="224">
        <v>0</v>
      </c>
      <c r="N212" s="224">
        <v>0</v>
      </c>
      <c r="O212" s="224">
        <v>1933.14</v>
      </c>
      <c r="P212" s="224">
        <v>126.75</v>
      </c>
      <c r="Q212" s="224">
        <v>0</v>
      </c>
      <c r="R212" s="224">
        <v>0</v>
      </c>
      <c r="S212" s="224">
        <v>0</v>
      </c>
      <c r="T212" s="224">
        <v>0</v>
      </c>
      <c r="U212" s="224">
        <v>0</v>
      </c>
      <c r="V212" s="223">
        <v>0</v>
      </c>
      <c r="W212" s="223">
        <f t="shared" si="25"/>
        <v>3052.38</v>
      </c>
      <c r="Z212" s="24"/>
    </row>
    <row r="213" spans="2:26" ht="15.75" customHeight="1">
      <c r="B213" s="13" t="s">
        <v>76</v>
      </c>
      <c r="C213" s="223">
        <v>0</v>
      </c>
      <c r="D213" s="223">
        <v>420.70741999999996</v>
      </c>
      <c r="E213" s="223">
        <v>0</v>
      </c>
      <c r="F213" s="224">
        <v>0</v>
      </c>
      <c r="G213" s="224">
        <v>156.03</v>
      </c>
      <c r="H213" s="224">
        <v>0</v>
      </c>
      <c r="I213" s="224">
        <v>0</v>
      </c>
      <c r="J213" s="224">
        <v>0</v>
      </c>
      <c r="K213" s="224">
        <v>0</v>
      </c>
      <c r="L213" s="224">
        <v>0</v>
      </c>
      <c r="M213" s="224">
        <v>0</v>
      </c>
      <c r="N213" s="224">
        <v>0</v>
      </c>
      <c r="O213" s="224">
        <v>0</v>
      </c>
      <c r="P213" s="224">
        <v>4.8316600000000003</v>
      </c>
      <c r="Q213" s="224">
        <v>0</v>
      </c>
      <c r="R213" s="224">
        <v>0</v>
      </c>
      <c r="S213" s="224">
        <v>19.79748</v>
      </c>
      <c r="T213" s="224">
        <v>0.81996000000000002</v>
      </c>
      <c r="U213" s="224">
        <v>14.269540000000001</v>
      </c>
      <c r="V213" s="223">
        <v>0</v>
      </c>
      <c r="W213" s="223">
        <f t="shared" si="25"/>
        <v>616.45605999999998</v>
      </c>
      <c r="Z213" s="24"/>
    </row>
    <row r="214" spans="2:26" ht="15.75" customHeight="1">
      <c r="B214" s="13" t="s">
        <v>77</v>
      </c>
      <c r="C214" s="223">
        <v>0</v>
      </c>
      <c r="D214" s="223">
        <v>530.16444000000001</v>
      </c>
      <c r="E214" s="223">
        <v>0</v>
      </c>
      <c r="F214" s="224">
        <v>0</v>
      </c>
      <c r="G214" s="224">
        <v>0</v>
      </c>
      <c r="H214" s="224">
        <v>0</v>
      </c>
      <c r="I214" s="224">
        <v>0</v>
      </c>
      <c r="J214" s="224">
        <v>0</v>
      </c>
      <c r="K214" s="224">
        <v>0</v>
      </c>
      <c r="L214" s="224">
        <v>0</v>
      </c>
      <c r="M214" s="224">
        <v>0</v>
      </c>
      <c r="N214" s="224">
        <v>0</v>
      </c>
      <c r="O214" s="224">
        <v>0</v>
      </c>
      <c r="P214" s="224">
        <v>0</v>
      </c>
      <c r="Q214" s="224">
        <v>0</v>
      </c>
      <c r="R214" s="224">
        <v>0</v>
      </c>
      <c r="S214" s="224">
        <v>6.7153299999999998</v>
      </c>
      <c r="T214" s="224">
        <v>20.305610000000001</v>
      </c>
      <c r="U214" s="224">
        <v>21.175000000000001</v>
      </c>
      <c r="V214" s="223">
        <v>0</v>
      </c>
      <c r="W214" s="223">
        <f t="shared" si="25"/>
        <v>578.36037999999996</v>
      </c>
      <c r="Z214" s="24"/>
    </row>
    <row r="215" spans="2:26" ht="15.75" customHeight="1">
      <c r="B215" s="13" t="s">
        <v>78</v>
      </c>
      <c r="C215" s="223">
        <v>0</v>
      </c>
      <c r="D215" s="223">
        <v>0</v>
      </c>
      <c r="E215" s="223">
        <v>0</v>
      </c>
      <c r="F215" s="224">
        <v>0</v>
      </c>
      <c r="G215" s="224">
        <v>0</v>
      </c>
      <c r="H215" s="224">
        <v>0</v>
      </c>
      <c r="I215" s="224">
        <v>48.73</v>
      </c>
      <c r="J215" s="224">
        <v>0</v>
      </c>
      <c r="K215" s="224">
        <v>0</v>
      </c>
      <c r="L215" s="224">
        <v>0</v>
      </c>
      <c r="M215" s="224">
        <v>0</v>
      </c>
      <c r="N215" s="224">
        <v>0</v>
      </c>
      <c r="O215" s="224">
        <v>0</v>
      </c>
      <c r="P215" s="224">
        <v>0</v>
      </c>
      <c r="Q215" s="224">
        <v>0</v>
      </c>
      <c r="R215" s="224">
        <v>0</v>
      </c>
      <c r="S215" s="224">
        <v>0</v>
      </c>
      <c r="T215" s="224">
        <v>0</v>
      </c>
      <c r="U215" s="224">
        <v>0</v>
      </c>
      <c r="V215" s="223">
        <v>0</v>
      </c>
      <c r="W215" s="223">
        <f t="shared" si="25"/>
        <v>48.73</v>
      </c>
      <c r="Z215" s="24"/>
    </row>
    <row r="216" spans="2:26" ht="15.75" customHeight="1">
      <c r="B216" s="13" t="s">
        <v>79</v>
      </c>
      <c r="C216" s="223">
        <v>0</v>
      </c>
      <c r="D216" s="231">
        <v>1378.1326665718373</v>
      </c>
      <c r="E216" s="223">
        <v>0</v>
      </c>
      <c r="F216" s="224">
        <v>0</v>
      </c>
      <c r="G216" s="224">
        <v>0</v>
      </c>
      <c r="H216" s="224">
        <v>0</v>
      </c>
      <c r="I216" s="224">
        <v>0</v>
      </c>
      <c r="J216" s="224">
        <v>0</v>
      </c>
      <c r="K216" s="224">
        <v>0</v>
      </c>
      <c r="L216" s="224">
        <v>0</v>
      </c>
      <c r="M216" s="224">
        <v>0</v>
      </c>
      <c r="N216" s="224">
        <v>1.87</v>
      </c>
      <c r="O216" s="224">
        <v>0</v>
      </c>
      <c r="P216" s="224">
        <v>589.32000000000005</v>
      </c>
      <c r="Q216" s="224">
        <v>0.26400000000000001</v>
      </c>
      <c r="R216" s="224">
        <v>0</v>
      </c>
      <c r="S216" s="224">
        <v>344.20807000000002</v>
      </c>
      <c r="T216" s="224">
        <v>286.63562999999999</v>
      </c>
      <c r="U216" s="224">
        <v>326.91359</v>
      </c>
      <c r="V216" s="223">
        <v>0</v>
      </c>
      <c r="W216" s="223">
        <f t="shared" si="25"/>
        <v>2927.3439565718372</v>
      </c>
      <c r="Z216" s="24"/>
    </row>
    <row r="217" spans="2:26" ht="15.75" customHeight="1">
      <c r="B217" s="13" t="s">
        <v>80</v>
      </c>
      <c r="C217" s="223">
        <v>0</v>
      </c>
      <c r="D217" s="223">
        <v>567.80702999999994</v>
      </c>
      <c r="E217" s="223">
        <v>0</v>
      </c>
      <c r="F217" s="224">
        <v>0</v>
      </c>
      <c r="G217" s="224">
        <v>0</v>
      </c>
      <c r="H217" s="224">
        <v>0</v>
      </c>
      <c r="I217" s="224">
        <v>0</v>
      </c>
      <c r="J217" s="224">
        <v>0</v>
      </c>
      <c r="K217" s="224">
        <v>0</v>
      </c>
      <c r="L217" s="224">
        <v>0</v>
      </c>
      <c r="M217" s="224">
        <v>0</v>
      </c>
      <c r="N217" s="224">
        <v>0</v>
      </c>
      <c r="O217" s="224">
        <v>0</v>
      </c>
      <c r="P217" s="224">
        <v>0</v>
      </c>
      <c r="Q217" s="224">
        <v>0</v>
      </c>
      <c r="R217" s="224">
        <v>0</v>
      </c>
      <c r="S217" s="224">
        <v>10.744719999999999</v>
      </c>
      <c r="T217" s="224">
        <v>4.2557600000000004</v>
      </c>
      <c r="U217" s="224">
        <v>0</v>
      </c>
      <c r="V217" s="223">
        <v>0</v>
      </c>
      <c r="W217" s="223">
        <f t="shared" si="25"/>
        <v>582.80750999999998</v>
      </c>
      <c r="Z217" s="24"/>
    </row>
    <row r="218" spans="2:26" ht="15.75" customHeight="1">
      <c r="B218" s="13" t="s">
        <v>81</v>
      </c>
      <c r="C218" s="223">
        <v>0</v>
      </c>
      <c r="D218" s="223">
        <v>0</v>
      </c>
      <c r="E218" s="223">
        <v>0</v>
      </c>
      <c r="F218" s="224">
        <v>0</v>
      </c>
      <c r="G218" s="224">
        <v>0</v>
      </c>
      <c r="H218" s="224">
        <v>0</v>
      </c>
      <c r="I218" s="224">
        <v>0</v>
      </c>
      <c r="J218" s="224">
        <v>0</v>
      </c>
      <c r="K218" s="224">
        <v>0</v>
      </c>
      <c r="L218" s="224">
        <v>0</v>
      </c>
      <c r="M218" s="224">
        <v>0</v>
      </c>
      <c r="N218" s="224">
        <v>0</v>
      </c>
      <c r="O218" s="224">
        <v>0</v>
      </c>
      <c r="P218" s="224">
        <v>0</v>
      </c>
      <c r="Q218" s="224">
        <v>0</v>
      </c>
      <c r="R218" s="224">
        <v>0</v>
      </c>
      <c r="S218" s="224">
        <v>0</v>
      </c>
      <c r="T218" s="224">
        <v>0</v>
      </c>
      <c r="U218" s="224">
        <v>0</v>
      </c>
      <c r="V218" s="223">
        <v>0</v>
      </c>
      <c r="W218" s="223">
        <f t="shared" si="25"/>
        <v>0</v>
      </c>
      <c r="Z218" s="24"/>
    </row>
    <row r="219" spans="2:26" ht="15.75" customHeight="1">
      <c r="B219" s="13" t="s">
        <v>82</v>
      </c>
      <c r="C219" s="223">
        <v>0</v>
      </c>
      <c r="D219" s="223">
        <v>0</v>
      </c>
      <c r="E219" s="223">
        <v>0</v>
      </c>
      <c r="F219" s="224">
        <v>0</v>
      </c>
      <c r="G219" s="224">
        <v>0</v>
      </c>
      <c r="H219" s="224">
        <v>0</v>
      </c>
      <c r="I219" s="224">
        <v>0</v>
      </c>
      <c r="J219" s="224">
        <v>0</v>
      </c>
      <c r="K219" s="224">
        <v>0</v>
      </c>
      <c r="L219" s="224">
        <v>0</v>
      </c>
      <c r="M219" s="224">
        <v>58.44</v>
      </c>
      <c r="N219" s="224">
        <v>1.27</v>
      </c>
      <c r="O219" s="224">
        <v>0</v>
      </c>
      <c r="P219" s="224">
        <v>333.72</v>
      </c>
      <c r="Q219" s="224">
        <v>0</v>
      </c>
      <c r="R219" s="224">
        <v>0</v>
      </c>
      <c r="S219" s="224">
        <v>0</v>
      </c>
      <c r="T219" s="224">
        <v>0</v>
      </c>
      <c r="U219" s="224">
        <v>0</v>
      </c>
      <c r="V219" s="223">
        <v>0</v>
      </c>
      <c r="W219" s="223">
        <f t="shared" si="25"/>
        <v>393.43</v>
      </c>
      <c r="Z219" s="24"/>
    </row>
    <row r="220" spans="2:26" ht="15.75" customHeight="1">
      <c r="B220" s="13" t="s">
        <v>83</v>
      </c>
      <c r="C220" s="223">
        <v>0</v>
      </c>
      <c r="D220" s="223">
        <v>0</v>
      </c>
      <c r="E220" s="223">
        <v>0</v>
      </c>
      <c r="F220" s="224">
        <v>0</v>
      </c>
      <c r="G220" s="224">
        <v>0</v>
      </c>
      <c r="H220" s="224">
        <v>0</v>
      </c>
      <c r="I220" s="224">
        <v>0</v>
      </c>
      <c r="J220" s="224">
        <v>0</v>
      </c>
      <c r="K220" s="224">
        <v>0</v>
      </c>
      <c r="L220" s="224">
        <v>0</v>
      </c>
      <c r="M220" s="224">
        <v>0</v>
      </c>
      <c r="N220" s="224">
        <v>0</v>
      </c>
      <c r="O220" s="224">
        <v>0</v>
      </c>
      <c r="P220" s="224">
        <v>0</v>
      </c>
      <c r="Q220" s="224">
        <v>0</v>
      </c>
      <c r="R220" s="224">
        <v>0</v>
      </c>
      <c r="S220" s="224">
        <v>0</v>
      </c>
      <c r="T220" s="224">
        <v>0</v>
      </c>
      <c r="U220" s="224">
        <v>0</v>
      </c>
      <c r="V220" s="223">
        <v>0</v>
      </c>
      <c r="W220" s="223">
        <f t="shared" si="25"/>
        <v>0</v>
      </c>
      <c r="Z220" s="24"/>
    </row>
    <row r="221" spans="2:26" ht="15.75" customHeight="1">
      <c r="B221" s="13" t="s">
        <v>84</v>
      </c>
      <c r="C221" s="223">
        <v>0</v>
      </c>
      <c r="D221" s="223">
        <v>0</v>
      </c>
      <c r="E221" s="223">
        <v>0</v>
      </c>
      <c r="F221" s="224">
        <v>0</v>
      </c>
      <c r="G221" s="224">
        <v>0</v>
      </c>
      <c r="H221" s="224">
        <v>0</v>
      </c>
      <c r="I221" s="224">
        <v>0</v>
      </c>
      <c r="J221" s="224">
        <v>0</v>
      </c>
      <c r="K221" s="224">
        <v>0</v>
      </c>
      <c r="L221" s="224">
        <v>0</v>
      </c>
      <c r="M221" s="224">
        <v>0</v>
      </c>
      <c r="N221" s="224">
        <v>0</v>
      </c>
      <c r="O221" s="224">
        <v>0</v>
      </c>
      <c r="P221" s="224">
        <v>0</v>
      </c>
      <c r="Q221" s="224">
        <v>0</v>
      </c>
      <c r="R221" s="224">
        <v>0</v>
      </c>
      <c r="S221" s="224">
        <v>0</v>
      </c>
      <c r="T221" s="224">
        <v>0</v>
      </c>
      <c r="U221" s="224">
        <v>0</v>
      </c>
      <c r="V221" s="223">
        <v>0</v>
      </c>
      <c r="W221" s="223">
        <f t="shared" si="25"/>
        <v>0</v>
      </c>
      <c r="Z221" s="24"/>
    </row>
    <row r="222" spans="2:26" ht="28.5" customHeight="1">
      <c r="B222" s="96" t="s">
        <v>329</v>
      </c>
      <c r="C222" s="331">
        <f>SUM(C204:C221)</f>
        <v>0</v>
      </c>
      <c r="D222" s="331">
        <f t="shared" ref="D222:W222" si="26">SUM(D204:D221)</f>
        <v>4960.6392065718373</v>
      </c>
      <c r="E222" s="331">
        <f t="shared" si="26"/>
        <v>0</v>
      </c>
      <c r="F222" s="332">
        <f t="shared" si="26"/>
        <v>0</v>
      </c>
      <c r="G222" s="332">
        <f t="shared" si="26"/>
        <v>156.03</v>
      </c>
      <c r="H222" s="332">
        <f t="shared" si="26"/>
        <v>38.94</v>
      </c>
      <c r="I222" s="332">
        <f t="shared" si="26"/>
        <v>121.66999999999999</v>
      </c>
      <c r="J222" s="332">
        <f t="shared" si="26"/>
        <v>24.27</v>
      </c>
      <c r="K222" s="332">
        <f t="shared" si="26"/>
        <v>24.27</v>
      </c>
      <c r="L222" s="332">
        <f t="shared" si="26"/>
        <v>992.49</v>
      </c>
      <c r="M222" s="332">
        <f t="shared" si="26"/>
        <v>58.44</v>
      </c>
      <c r="N222" s="332">
        <f t="shared" si="26"/>
        <v>7.51</v>
      </c>
      <c r="O222" s="332">
        <f t="shared" si="26"/>
        <v>1933.14</v>
      </c>
      <c r="P222" s="332">
        <f t="shared" si="26"/>
        <v>1203.51</v>
      </c>
      <c r="Q222" s="332">
        <f t="shared" si="26"/>
        <v>0.26400000000000001</v>
      </c>
      <c r="R222" s="332">
        <f t="shared" si="26"/>
        <v>0</v>
      </c>
      <c r="S222" s="332">
        <f t="shared" si="26"/>
        <v>490.87223999999998</v>
      </c>
      <c r="T222" s="332">
        <f t="shared" si="26"/>
        <v>359.07954000000001</v>
      </c>
      <c r="U222" s="332">
        <f t="shared" si="26"/>
        <v>505.74729000000002</v>
      </c>
      <c r="V222" s="331">
        <f t="shared" si="26"/>
        <v>0</v>
      </c>
      <c r="W222" s="331">
        <f t="shared" si="26"/>
        <v>10876.872276571839</v>
      </c>
      <c r="X222" s="24"/>
      <c r="Y222" s="33">
        <f>W222/W228</f>
        <v>0.24787183886529099</v>
      </c>
      <c r="Z222" s="24"/>
    </row>
    <row r="223" spans="2:26" ht="15.75" customHeight="1">
      <c r="B223" s="13" t="s">
        <v>109</v>
      </c>
      <c r="C223" s="223">
        <v>22506.080339999997</v>
      </c>
      <c r="D223" s="223">
        <v>6570.5736200000001</v>
      </c>
      <c r="E223" s="223">
        <v>0</v>
      </c>
      <c r="F223" s="224">
        <v>0</v>
      </c>
      <c r="G223" s="224">
        <v>0</v>
      </c>
      <c r="H223" s="224">
        <v>0</v>
      </c>
      <c r="I223" s="224">
        <v>0</v>
      </c>
      <c r="J223" s="224">
        <v>0</v>
      </c>
      <c r="K223" s="224">
        <v>0</v>
      </c>
      <c r="L223" s="224">
        <v>0</v>
      </c>
      <c r="M223" s="224">
        <v>0</v>
      </c>
      <c r="N223" s="224">
        <v>0</v>
      </c>
      <c r="O223" s="224">
        <v>0</v>
      </c>
      <c r="P223" s="224">
        <v>0</v>
      </c>
      <c r="Q223" s="224">
        <v>0</v>
      </c>
      <c r="R223" s="224">
        <v>0</v>
      </c>
      <c r="S223" s="224">
        <v>0.49807999999999997</v>
      </c>
      <c r="T223" s="224">
        <v>13.359309999999999</v>
      </c>
      <c r="U223" s="224">
        <v>16.486249999999998</v>
      </c>
      <c r="V223" s="223">
        <v>0</v>
      </c>
      <c r="W223" s="223">
        <f>SUM(C223:V223)</f>
        <v>29106.997599999999</v>
      </c>
      <c r="Z223" s="24"/>
    </row>
    <row r="224" spans="2:26" ht="15.75" customHeight="1">
      <c r="B224" s="13" t="s">
        <v>110</v>
      </c>
      <c r="C224" s="223">
        <v>0</v>
      </c>
      <c r="D224" s="231">
        <v>3645.5073634281616</v>
      </c>
      <c r="E224" s="223">
        <v>0</v>
      </c>
      <c r="F224" s="224">
        <v>0</v>
      </c>
      <c r="G224" s="224">
        <v>0</v>
      </c>
      <c r="H224" s="224">
        <v>0</v>
      </c>
      <c r="I224" s="224">
        <v>0</v>
      </c>
      <c r="J224" s="224">
        <v>0</v>
      </c>
      <c r="K224" s="224">
        <v>0</v>
      </c>
      <c r="L224" s="224">
        <v>0</v>
      </c>
      <c r="M224" s="224">
        <v>0</v>
      </c>
      <c r="N224" s="224">
        <v>0</v>
      </c>
      <c r="O224" s="224">
        <v>0</v>
      </c>
      <c r="P224" s="224">
        <v>0</v>
      </c>
      <c r="Q224" s="224">
        <v>0</v>
      </c>
      <c r="R224" s="224">
        <v>0</v>
      </c>
      <c r="S224" s="224">
        <v>0</v>
      </c>
      <c r="T224" s="224">
        <v>0</v>
      </c>
      <c r="U224" s="224">
        <v>0</v>
      </c>
      <c r="V224" s="223">
        <v>0</v>
      </c>
      <c r="W224" s="223">
        <f>SUM(C224:V224)</f>
        <v>3645.5073634281616</v>
      </c>
      <c r="Z224" s="24"/>
    </row>
    <row r="225" spans="2:26" ht="15.75" customHeight="1">
      <c r="B225" s="13" t="s">
        <v>111</v>
      </c>
      <c r="C225" s="223">
        <v>0</v>
      </c>
      <c r="D225" s="223">
        <v>0</v>
      </c>
      <c r="E225" s="223">
        <v>0</v>
      </c>
      <c r="F225" s="224">
        <v>0</v>
      </c>
      <c r="G225" s="224">
        <v>0</v>
      </c>
      <c r="H225" s="224">
        <v>0</v>
      </c>
      <c r="I225" s="224">
        <v>0</v>
      </c>
      <c r="J225" s="224">
        <v>0</v>
      </c>
      <c r="K225" s="224">
        <v>0</v>
      </c>
      <c r="L225" s="224">
        <v>0</v>
      </c>
      <c r="M225" s="224">
        <v>0</v>
      </c>
      <c r="N225" s="224">
        <v>0</v>
      </c>
      <c r="O225" s="224">
        <v>0</v>
      </c>
      <c r="P225" s="224">
        <v>3</v>
      </c>
      <c r="Q225" s="224">
        <v>0</v>
      </c>
      <c r="R225" s="224">
        <v>43.798809999999996</v>
      </c>
      <c r="S225" s="224">
        <v>0</v>
      </c>
      <c r="T225" s="224">
        <v>0</v>
      </c>
      <c r="U225" s="224">
        <v>0</v>
      </c>
      <c r="V225" s="223">
        <v>0</v>
      </c>
      <c r="W225" s="223">
        <f>SUM(C225:V225)</f>
        <v>46.798809999999996</v>
      </c>
      <c r="Z225" s="24"/>
    </row>
    <row r="226" spans="2:26" ht="15.75" customHeight="1">
      <c r="B226" s="13" t="s">
        <v>112</v>
      </c>
      <c r="C226" s="223">
        <v>0</v>
      </c>
      <c r="D226" s="223">
        <v>131.95669000000001</v>
      </c>
      <c r="E226" s="223">
        <v>0</v>
      </c>
      <c r="F226" s="224">
        <v>72.900000000000006</v>
      </c>
      <c r="G226" s="224">
        <v>0</v>
      </c>
      <c r="H226" s="224">
        <v>0</v>
      </c>
      <c r="I226" s="224">
        <v>0</v>
      </c>
      <c r="J226" s="224">
        <v>0</v>
      </c>
      <c r="K226" s="224">
        <v>0</v>
      </c>
      <c r="L226" s="224">
        <v>0</v>
      </c>
      <c r="M226" s="224">
        <v>0</v>
      </c>
      <c r="N226" s="224">
        <v>0</v>
      </c>
      <c r="O226" s="224">
        <v>0</v>
      </c>
      <c r="P226" s="224">
        <v>0</v>
      </c>
      <c r="Q226" s="224">
        <v>0</v>
      </c>
      <c r="R226" s="224">
        <v>0</v>
      </c>
      <c r="S226" s="224">
        <v>0</v>
      </c>
      <c r="T226" s="224">
        <v>0</v>
      </c>
      <c r="U226" s="224">
        <v>0</v>
      </c>
      <c r="V226" s="223">
        <v>0</v>
      </c>
      <c r="W226" s="223">
        <f>SUM(C226:V226)</f>
        <v>204.85669000000001</v>
      </c>
      <c r="Z226" s="24"/>
    </row>
    <row r="227" spans="2:26" ht="34.5" customHeight="1">
      <c r="B227" s="31" t="s">
        <v>330</v>
      </c>
      <c r="C227" s="380">
        <f>SUM(C223:C226)</f>
        <v>22506.080339999997</v>
      </c>
      <c r="D227" s="380">
        <f t="shared" ref="D227:W227" si="27">SUM(D223:D226)</f>
        <v>10348.037673428162</v>
      </c>
      <c r="E227" s="380">
        <f t="shared" si="27"/>
        <v>0</v>
      </c>
      <c r="F227" s="380">
        <f t="shared" si="27"/>
        <v>72.900000000000006</v>
      </c>
      <c r="G227" s="369">
        <f t="shared" si="27"/>
        <v>0</v>
      </c>
      <c r="H227" s="369">
        <f t="shared" si="27"/>
        <v>0</v>
      </c>
      <c r="I227" s="369">
        <f t="shared" si="27"/>
        <v>0</v>
      </c>
      <c r="J227" s="369">
        <f t="shared" si="27"/>
        <v>0</v>
      </c>
      <c r="K227" s="369">
        <f t="shared" si="27"/>
        <v>0</v>
      </c>
      <c r="L227" s="370">
        <f t="shared" si="27"/>
        <v>0</v>
      </c>
      <c r="M227" s="370">
        <f t="shared" si="27"/>
        <v>0</v>
      </c>
      <c r="N227" s="381">
        <f t="shared" si="27"/>
        <v>0</v>
      </c>
      <c r="O227" s="381">
        <f t="shared" si="27"/>
        <v>0</v>
      </c>
      <c r="P227" s="370">
        <f t="shared" si="27"/>
        <v>3</v>
      </c>
      <c r="Q227" s="332">
        <f t="shared" si="27"/>
        <v>0</v>
      </c>
      <c r="R227" s="331">
        <f t="shared" si="27"/>
        <v>43.798809999999996</v>
      </c>
      <c r="S227" s="370">
        <f t="shared" si="27"/>
        <v>0.49807999999999997</v>
      </c>
      <c r="T227" s="370">
        <f t="shared" si="27"/>
        <v>13.359309999999999</v>
      </c>
      <c r="U227" s="370">
        <f t="shared" si="27"/>
        <v>16.486249999999998</v>
      </c>
      <c r="V227" s="370">
        <f t="shared" si="27"/>
        <v>0</v>
      </c>
      <c r="W227" s="368">
        <f t="shared" si="27"/>
        <v>33004.160463428161</v>
      </c>
    </row>
    <row r="228" spans="2:26" ht="34.5" customHeight="1" thickBot="1">
      <c r="B228" s="257" t="s">
        <v>327</v>
      </c>
      <c r="C228" s="382">
        <f>C222+C227</f>
        <v>22506.080339999997</v>
      </c>
      <c r="D228" s="382">
        <f t="shared" ref="D228:W228" si="28">D222+D227</f>
        <v>15308.676879999999</v>
      </c>
      <c r="E228" s="382">
        <f t="shared" si="28"/>
        <v>0</v>
      </c>
      <c r="F228" s="382">
        <f t="shared" si="28"/>
        <v>72.900000000000006</v>
      </c>
      <c r="G228" s="382">
        <f t="shared" si="28"/>
        <v>156.03</v>
      </c>
      <c r="H228" s="382">
        <f t="shared" si="28"/>
        <v>38.94</v>
      </c>
      <c r="I228" s="382">
        <f t="shared" si="28"/>
        <v>121.66999999999999</v>
      </c>
      <c r="J228" s="382">
        <f t="shared" si="28"/>
        <v>24.27</v>
      </c>
      <c r="K228" s="382">
        <f t="shared" si="28"/>
        <v>24.27</v>
      </c>
      <c r="L228" s="382">
        <f t="shared" si="28"/>
        <v>992.49</v>
      </c>
      <c r="M228" s="382">
        <f t="shared" si="28"/>
        <v>58.44</v>
      </c>
      <c r="N228" s="382">
        <f t="shared" si="28"/>
        <v>7.51</v>
      </c>
      <c r="O228" s="382">
        <f t="shared" si="28"/>
        <v>1933.14</v>
      </c>
      <c r="P228" s="382">
        <f t="shared" si="28"/>
        <v>1206.51</v>
      </c>
      <c r="Q228" s="382">
        <f t="shared" si="28"/>
        <v>0.26400000000000001</v>
      </c>
      <c r="R228" s="382">
        <f t="shared" si="28"/>
        <v>43.798809999999996</v>
      </c>
      <c r="S228" s="382">
        <f t="shared" si="28"/>
        <v>491.37031999999999</v>
      </c>
      <c r="T228" s="382">
        <f t="shared" si="28"/>
        <v>372.43885</v>
      </c>
      <c r="U228" s="382">
        <f t="shared" si="28"/>
        <v>522.23354000000006</v>
      </c>
      <c r="V228" s="382">
        <f t="shared" si="28"/>
        <v>0</v>
      </c>
      <c r="W228" s="570">
        <f t="shared" si="28"/>
        <v>43881.032740000002</v>
      </c>
      <c r="X228" s="337"/>
    </row>
    <row r="229" spans="2:26" ht="18" customHeight="1">
      <c r="B229" s="13" t="s">
        <v>339</v>
      </c>
      <c r="C229" s="24"/>
      <c r="D229" s="24"/>
      <c r="E229" s="24"/>
      <c r="F229" s="92">
        <f>W227</f>
        <v>33004.160463428161</v>
      </c>
      <c r="J229" s="24"/>
      <c r="K229" s="24"/>
      <c r="R229" s="21"/>
      <c r="S229" s="40"/>
    </row>
    <row r="230" spans="2:26" ht="18" customHeight="1">
      <c r="B230" s="13" t="s">
        <v>385</v>
      </c>
      <c r="C230" s="24"/>
      <c r="D230" s="24"/>
      <c r="E230" s="24"/>
      <c r="F230" s="24">
        <f>W222</f>
        <v>10876.872276571839</v>
      </c>
      <c r="G230" s="258">
        <f>F230/W228</f>
        <v>0.24787183886529099</v>
      </c>
      <c r="J230" s="24"/>
      <c r="K230" s="24"/>
      <c r="R230" s="21"/>
      <c r="S230" s="21"/>
    </row>
    <row r="231" spans="2:26" ht="15.75" customHeight="1">
      <c r="B231" s="83" t="s">
        <v>260</v>
      </c>
      <c r="S231" s="21"/>
    </row>
    <row r="232" spans="2:26" ht="15.75" customHeight="1">
      <c r="B232" s="95" t="s">
        <v>279</v>
      </c>
    </row>
    <row r="233" spans="2:26" ht="15.75" customHeight="1">
      <c r="B233" s="40"/>
    </row>
    <row r="234" spans="2:26" ht="15.75" customHeight="1">
      <c r="B234" s="40"/>
    </row>
    <row r="235" spans="2:26" ht="15.75" customHeight="1" thickBot="1">
      <c r="B235" s="509"/>
      <c r="C235" s="557" t="s">
        <v>188</v>
      </c>
      <c r="D235" s="558" t="s">
        <v>479</v>
      </c>
    </row>
    <row r="236" spans="2:26" ht="15.75" customHeight="1">
      <c r="B236" s="13" t="s">
        <v>67</v>
      </c>
      <c r="C236" s="24">
        <f t="shared" ref="C236:C253" si="29">W204</f>
        <v>80.553479999999993</v>
      </c>
      <c r="D236" s="63">
        <f t="shared" ref="D236:D253" si="30">C236/$C$254</f>
        <v>7.4059415199264206E-3</v>
      </c>
    </row>
    <row r="237" spans="2:26" ht="15.75" customHeight="1">
      <c r="B237" s="13" t="s">
        <v>68</v>
      </c>
      <c r="C237" s="24">
        <f t="shared" si="29"/>
        <v>9.8889899999999997</v>
      </c>
      <c r="D237" s="63">
        <f t="shared" si="30"/>
        <v>9.0917588701490209E-4</v>
      </c>
    </row>
    <row r="238" spans="2:26" ht="15.75" customHeight="1">
      <c r="B238" s="13" t="s">
        <v>69</v>
      </c>
      <c r="C238" s="24">
        <f t="shared" si="29"/>
        <v>0</v>
      </c>
      <c r="D238" s="63">
        <f t="shared" si="30"/>
        <v>0</v>
      </c>
    </row>
    <row r="239" spans="2:26" ht="15.75" customHeight="1">
      <c r="B239" s="13" t="s">
        <v>70</v>
      </c>
      <c r="C239" s="24">
        <f t="shared" si="29"/>
        <v>24.27</v>
      </c>
      <c r="D239" s="63">
        <f t="shared" si="30"/>
        <v>2.2313399829357369E-3</v>
      </c>
    </row>
    <row r="240" spans="2:26" ht="15.75" customHeight="1">
      <c r="B240" s="13" t="s">
        <v>71</v>
      </c>
      <c r="C240" s="24">
        <f t="shared" si="29"/>
        <v>2.5</v>
      </c>
      <c r="D240" s="63">
        <f t="shared" si="30"/>
        <v>2.2984548649935486E-4</v>
      </c>
    </row>
    <row r="241" spans="2:8" ht="15.75" customHeight="1">
      <c r="B241" s="13" t="s">
        <v>72</v>
      </c>
      <c r="C241" s="24">
        <f t="shared" si="29"/>
        <v>1007.85132</v>
      </c>
      <c r="D241" s="63">
        <f t="shared" si="30"/>
        <v>9.2660030785766789E-2</v>
      </c>
    </row>
    <row r="242" spans="2:8" ht="15.75" customHeight="1">
      <c r="B242" s="13" t="s">
        <v>73</v>
      </c>
      <c r="C242" s="24">
        <f t="shared" si="29"/>
        <v>857.36401000000001</v>
      </c>
      <c r="D242" s="63">
        <f t="shared" si="30"/>
        <v>7.8824499194195097E-2</v>
      </c>
    </row>
    <row r="243" spans="2:8" ht="15.75" customHeight="1">
      <c r="B243" s="13" t="s">
        <v>74</v>
      </c>
      <c r="C243" s="24">
        <f t="shared" si="29"/>
        <v>694.93657000000007</v>
      </c>
      <c r="D243" s="63">
        <f t="shared" si="30"/>
        <v>6.3891213607137204E-2</v>
      </c>
    </row>
    <row r="244" spans="2:8" ht="15.75" customHeight="1">
      <c r="B244" s="13" t="s">
        <v>75</v>
      </c>
      <c r="C244" s="24">
        <f t="shared" si="29"/>
        <v>3052.38</v>
      </c>
      <c r="D244" s="63">
        <f t="shared" si="30"/>
        <v>0.28063030643236037</v>
      </c>
    </row>
    <row r="245" spans="2:8" ht="15.75" customHeight="1">
      <c r="B245" s="13" t="s">
        <v>76</v>
      </c>
      <c r="C245" s="24">
        <f t="shared" si="29"/>
        <v>616.45605999999998</v>
      </c>
      <c r="D245" s="63">
        <f t="shared" si="30"/>
        <v>5.6675857206470198E-2</v>
      </c>
    </row>
    <row r="246" spans="2:8" ht="15.75" customHeight="1">
      <c r="B246" s="13" t="s">
        <v>77</v>
      </c>
      <c r="C246" s="24">
        <f t="shared" si="29"/>
        <v>578.36037999999996</v>
      </c>
      <c r="D246" s="63">
        <f t="shared" si="30"/>
        <v>5.3173409165220696E-2</v>
      </c>
    </row>
    <row r="247" spans="2:8" ht="15.75" customHeight="1">
      <c r="B247" s="13" t="s">
        <v>78</v>
      </c>
      <c r="C247" s="24">
        <f t="shared" si="29"/>
        <v>48.73</v>
      </c>
      <c r="D247" s="63">
        <f t="shared" si="30"/>
        <v>4.480148222845425E-3</v>
      </c>
    </row>
    <row r="248" spans="2:8" ht="15.75" customHeight="1">
      <c r="B248" s="13" t="s">
        <v>79</v>
      </c>
      <c r="C248" s="24">
        <f t="shared" si="29"/>
        <v>2927.3439565718372</v>
      </c>
      <c r="D248" s="63">
        <f t="shared" si="30"/>
        <v>0.26913471833968011</v>
      </c>
    </row>
    <row r="249" spans="2:8" ht="15.75" customHeight="1">
      <c r="B249" s="13" t="s">
        <v>80</v>
      </c>
      <c r="C249" s="24">
        <f t="shared" si="29"/>
        <v>582.80750999999998</v>
      </c>
      <c r="D249" s="63">
        <f t="shared" si="30"/>
        <v>5.3582270268571049E-2</v>
      </c>
    </row>
    <row r="250" spans="2:8" ht="15.75" customHeight="1">
      <c r="B250" s="13" t="s">
        <v>81</v>
      </c>
      <c r="C250" s="24">
        <f t="shared" si="29"/>
        <v>0</v>
      </c>
      <c r="D250" s="63">
        <f t="shared" si="30"/>
        <v>0</v>
      </c>
    </row>
    <row r="251" spans="2:8" ht="15.75" customHeight="1">
      <c r="B251" s="13" t="s">
        <v>82</v>
      </c>
      <c r="C251" s="24">
        <f t="shared" si="29"/>
        <v>393.43</v>
      </c>
      <c r="D251" s="63">
        <f t="shared" si="30"/>
        <v>3.6171243901376472E-2</v>
      </c>
    </row>
    <row r="252" spans="2:8" ht="15.75" customHeight="1">
      <c r="B252" s="13" t="s">
        <v>83</v>
      </c>
      <c r="C252" s="24">
        <f t="shared" si="29"/>
        <v>0</v>
      </c>
      <c r="D252" s="63">
        <f t="shared" si="30"/>
        <v>0</v>
      </c>
    </row>
    <row r="253" spans="2:8" ht="15.75" customHeight="1">
      <c r="B253" s="13" t="s">
        <v>84</v>
      </c>
      <c r="C253" s="24">
        <f t="shared" si="29"/>
        <v>0</v>
      </c>
      <c r="D253" s="63">
        <f t="shared" si="30"/>
        <v>0</v>
      </c>
    </row>
    <row r="254" spans="2:8" ht="15.75" customHeight="1" thickBot="1">
      <c r="B254" s="509"/>
      <c r="C254" s="471">
        <f>SUM(C236:C253)</f>
        <v>10876.872276571839</v>
      </c>
      <c r="D254" s="484">
        <v>1</v>
      </c>
    </row>
    <row r="255" spans="2:8" ht="15.75" customHeight="1">
      <c r="B255" s="40"/>
      <c r="C255" s="24"/>
      <c r="D255" s="24"/>
    </row>
    <row r="256" spans="2:8" ht="15.75" customHeight="1">
      <c r="C256" s="24"/>
      <c r="D256" s="24"/>
      <c r="E256" s="24"/>
      <c r="F256" s="24"/>
      <c r="G256" s="24"/>
      <c r="H256" s="24"/>
    </row>
    <row r="257" spans="2:10" ht="15.75" customHeight="1">
      <c r="C257" s="24"/>
      <c r="D257" s="24"/>
      <c r="E257" s="24"/>
      <c r="F257" s="24"/>
      <c r="G257" s="24"/>
      <c r="H257" s="24"/>
    </row>
    <row r="258" spans="2:10" ht="15.75" customHeight="1">
      <c r="B258" s="72" t="s">
        <v>357</v>
      </c>
      <c r="C258" s="21"/>
      <c r="D258" s="21"/>
      <c r="E258" s="21"/>
      <c r="F258" s="21"/>
    </row>
    <row r="259" spans="2:10" ht="15.75" customHeight="1">
      <c r="B259" s="21" t="s">
        <v>8</v>
      </c>
      <c r="C259" s="21"/>
      <c r="D259" s="21"/>
      <c r="E259" s="21"/>
      <c r="F259" s="21"/>
    </row>
    <row r="260" spans="2:10" ht="15.75" customHeight="1">
      <c r="B260" s="21" t="s">
        <v>356</v>
      </c>
      <c r="C260" s="21"/>
      <c r="D260" s="21"/>
      <c r="E260" s="21"/>
      <c r="F260" s="21"/>
    </row>
    <row r="261" spans="2:10" ht="36" customHeight="1">
      <c r="B261" s="21"/>
      <c r="C261" s="21"/>
      <c r="D261" s="21"/>
      <c r="E261" s="21" t="s">
        <v>674</v>
      </c>
      <c r="F261" s="21"/>
    </row>
    <row r="262" spans="2:10" ht="34.5" customHeight="1">
      <c r="E262" s="219" t="s">
        <v>667</v>
      </c>
    </row>
    <row r="263" spans="2:10" s="76" customFormat="1" ht="41.25" customHeight="1" thickBot="1">
      <c r="B263" s="534"/>
      <c r="C263" s="573" t="s">
        <v>93</v>
      </c>
      <c r="D263" s="573" t="s">
        <v>124</v>
      </c>
      <c r="E263" s="572" t="s">
        <v>125</v>
      </c>
      <c r="F263" s="573" t="s">
        <v>126</v>
      </c>
      <c r="G263" s="573" t="s">
        <v>127</v>
      </c>
      <c r="H263" s="573" t="s">
        <v>206</v>
      </c>
      <c r="I263" s="574" t="s">
        <v>207</v>
      </c>
      <c r="J263" s="574" t="s">
        <v>208</v>
      </c>
    </row>
    <row r="264" spans="2:10" ht="15.75" customHeight="1">
      <c r="B264" s="13" t="s">
        <v>67</v>
      </c>
      <c r="C264" s="24">
        <f t="shared" ref="C264:C282" si="31">D204</f>
        <v>49.025289999999991</v>
      </c>
      <c r="D264" s="63">
        <f t="shared" ref="D264:D277" si="32">C264/C$282</f>
        <v>9.8828574218926182E-3</v>
      </c>
      <c r="E264" s="63">
        <v>0</v>
      </c>
      <c r="F264" s="63">
        <f>(D264+E264)/2</f>
        <v>4.9414287109463091E-3</v>
      </c>
      <c r="G264" s="24">
        <f>F264*G$284</f>
        <v>111.21219156294025</v>
      </c>
      <c r="H264" s="24">
        <f t="shared" ref="H264:H282" si="33">C236</f>
        <v>80.553479999999993</v>
      </c>
      <c r="I264" s="24">
        <f t="shared" ref="I264:I281" si="34">G264+H264</f>
        <v>191.76567156294024</v>
      </c>
      <c r="J264" s="63">
        <f t="shared" ref="J264:J277" si="35">I264/I$282</f>
        <v>5.7444191280954784E-3</v>
      </c>
    </row>
    <row r="265" spans="2:10" ht="15.75" customHeight="1">
      <c r="B265" s="13" t="s">
        <v>68</v>
      </c>
      <c r="C265" s="24">
        <f t="shared" si="31"/>
        <v>9.8889899999999997</v>
      </c>
      <c r="D265" s="63">
        <f t="shared" si="32"/>
        <v>1.9934910781052371E-3</v>
      </c>
      <c r="E265" s="63">
        <v>0</v>
      </c>
      <c r="F265" s="63">
        <f t="shared" ref="F265:F281" si="36">(D265+E265)/2</f>
        <v>9.9674553905261857E-4</v>
      </c>
      <c r="G265" s="24">
        <f t="shared" ref="G265:G277" si="37">F265*G$284</f>
        <v>22.432835180454838</v>
      </c>
      <c r="H265" s="24">
        <f t="shared" si="33"/>
        <v>9.8889899999999997</v>
      </c>
      <c r="I265" s="24">
        <f t="shared" si="34"/>
        <v>32.321825180454837</v>
      </c>
      <c r="J265" s="63">
        <f t="shared" si="35"/>
        <v>9.6821349362637751E-4</v>
      </c>
    </row>
    <row r="266" spans="2:10" ht="15.75" customHeight="1">
      <c r="B266" s="13" t="s">
        <v>69</v>
      </c>
      <c r="C266" s="24">
        <f t="shared" si="31"/>
        <v>0</v>
      </c>
      <c r="D266" s="63">
        <f t="shared" si="32"/>
        <v>0</v>
      </c>
      <c r="E266" s="63">
        <v>0</v>
      </c>
      <c r="F266" s="63">
        <f t="shared" si="36"/>
        <v>0</v>
      </c>
      <c r="G266" s="24">
        <f t="shared" si="37"/>
        <v>0</v>
      </c>
      <c r="H266" s="24">
        <f t="shared" si="33"/>
        <v>0</v>
      </c>
      <c r="I266" s="24">
        <f t="shared" si="34"/>
        <v>0</v>
      </c>
      <c r="J266" s="63">
        <f t="shared" si="35"/>
        <v>0</v>
      </c>
    </row>
    <row r="267" spans="2:10" ht="15.75" customHeight="1">
      <c r="B267" s="13" t="s">
        <v>70</v>
      </c>
      <c r="C267" s="24">
        <f t="shared" si="31"/>
        <v>0</v>
      </c>
      <c r="D267" s="63">
        <f t="shared" si="32"/>
        <v>0</v>
      </c>
      <c r="E267" s="63">
        <v>0</v>
      </c>
      <c r="F267" s="63">
        <f t="shared" si="36"/>
        <v>0</v>
      </c>
      <c r="G267" s="24">
        <f t="shared" si="37"/>
        <v>0</v>
      </c>
      <c r="H267" s="24">
        <f t="shared" si="33"/>
        <v>24.27</v>
      </c>
      <c r="I267" s="24">
        <f t="shared" si="34"/>
        <v>24.27</v>
      </c>
      <c r="J267" s="63">
        <f t="shared" si="35"/>
        <v>7.2701777697015276E-4</v>
      </c>
    </row>
    <row r="268" spans="2:10" ht="15.75" customHeight="1">
      <c r="B268" s="13" t="s">
        <v>71</v>
      </c>
      <c r="C268" s="24">
        <f t="shared" si="31"/>
        <v>0</v>
      </c>
      <c r="D268" s="63">
        <f t="shared" si="32"/>
        <v>0</v>
      </c>
      <c r="E268" s="63">
        <v>0</v>
      </c>
      <c r="F268" s="63">
        <f t="shared" si="36"/>
        <v>0</v>
      </c>
      <c r="G268" s="24">
        <f t="shared" si="37"/>
        <v>0</v>
      </c>
      <c r="H268" s="24">
        <f t="shared" si="33"/>
        <v>2.5</v>
      </c>
      <c r="I268" s="24">
        <f t="shared" si="34"/>
        <v>2.5</v>
      </c>
      <c r="J268" s="63">
        <f t="shared" si="35"/>
        <v>7.4888522555639959E-5</v>
      </c>
    </row>
    <row r="269" spans="2:10" ht="15.75" customHeight="1">
      <c r="B269" s="13" t="s">
        <v>72</v>
      </c>
      <c r="C269" s="24">
        <f t="shared" si="31"/>
        <v>846.33168000000001</v>
      </c>
      <c r="D269" s="63">
        <f t="shared" si="32"/>
        <v>0.17060940027220339</v>
      </c>
      <c r="E269" s="63">
        <v>8.5805208791754239E-2</v>
      </c>
      <c r="F269" s="63">
        <f t="shared" si="36"/>
        <v>0.12820730453197882</v>
      </c>
      <c r="G269" s="24">
        <f t="shared" si="37"/>
        <v>2885.4438959715608</v>
      </c>
      <c r="H269" s="24">
        <f t="shared" si="33"/>
        <v>1007.85132</v>
      </c>
      <c r="I269" s="24">
        <f t="shared" si="34"/>
        <v>3893.2952159715605</v>
      </c>
      <c r="J269" s="63">
        <f t="shared" si="35"/>
        <v>0.11662525063882055</v>
      </c>
    </row>
    <row r="270" spans="2:10" ht="15.75" customHeight="1">
      <c r="B270" s="13" t="s">
        <v>73</v>
      </c>
      <c r="C270" s="24">
        <f t="shared" si="31"/>
        <v>696.34493999999995</v>
      </c>
      <c r="D270" s="63">
        <f t="shared" si="32"/>
        <v>0.14037403467631443</v>
      </c>
      <c r="E270" s="63">
        <v>5.2186840332674199E-2</v>
      </c>
      <c r="F270" s="63">
        <f t="shared" si="36"/>
        <v>9.6280437504494318E-2</v>
      </c>
      <c r="G270" s="24">
        <f t="shared" si="37"/>
        <v>2166.8952616464981</v>
      </c>
      <c r="H270" s="24">
        <f t="shared" si="33"/>
        <v>857.36401000000001</v>
      </c>
      <c r="I270" s="24">
        <f t="shared" si="34"/>
        <v>3024.2592716464978</v>
      </c>
      <c r="J270" s="63">
        <f t="shared" si="35"/>
        <v>9.0592923471520814E-2</v>
      </c>
    </row>
    <row r="271" spans="2:10" ht="15.75" customHeight="1">
      <c r="B271" s="13" t="s">
        <v>74</v>
      </c>
      <c r="C271" s="24">
        <f t="shared" si="31"/>
        <v>462.23675000000003</v>
      </c>
      <c r="D271" s="63">
        <f t="shared" si="32"/>
        <v>9.3180884710911932E-2</v>
      </c>
      <c r="E271" s="63">
        <v>0.23204350365647297</v>
      </c>
      <c r="F271" s="63">
        <f t="shared" si="36"/>
        <v>0.16261219418369244</v>
      </c>
      <c r="G271" s="24">
        <f t="shared" si="37"/>
        <v>3659.7631065618621</v>
      </c>
      <c r="H271" s="24">
        <f t="shared" si="33"/>
        <v>694.93657000000007</v>
      </c>
      <c r="I271" s="24">
        <f t="shared" si="34"/>
        <v>4354.6996765618624</v>
      </c>
      <c r="J271" s="63">
        <f t="shared" si="35"/>
        <v>0.13044680998049643</v>
      </c>
    </row>
    <row r="272" spans="2:10" ht="15.75" customHeight="1">
      <c r="B272" s="13" t="s">
        <v>75</v>
      </c>
      <c r="C272" s="24">
        <f t="shared" si="31"/>
        <v>0</v>
      </c>
      <c r="D272" s="63">
        <f t="shared" si="32"/>
        <v>0</v>
      </c>
      <c r="E272" s="63">
        <v>0</v>
      </c>
      <c r="F272" s="63">
        <f t="shared" si="36"/>
        <v>0</v>
      </c>
      <c r="G272" s="24">
        <f t="shared" si="37"/>
        <v>0</v>
      </c>
      <c r="H272" s="24">
        <f t="shared" si="33"/>
        <v>3052.38</v>
      </c>
      <c r="I272" s="24">
        <f t="shared" si="34"/>
        <v>3052.38</v>
      </c>
      <c r="J272" s="63">
        <f t="shared" si="35"/>
        <v>9.1435291391353729E-2</v>
      </c>
    </row>
    <row r="273" spans="2:10" ht="15.75" customHeight="1">
      <c r="B273" s="13" t="s">
        <v>76</v>
      </c>
      <c r="C273" s="24">
        <f t="shared" si="31"/>
        <v>420.70741999999996</v>
      </c>
      <c r="D273" s="63">
        <f t="shared" si="32"/>
        <v>8.4809114809770533E-2</v>
      </c>
      <c r="E273" s="63">
        <v>4.7516845712256325E-2</v>
      </c>
      <c r="F273" s="63">
        <f t="shared" si="36"/>
        <v>6.6162980261013429E-2</v>
      </c>
      <c r="G273" s="24">
        <f t="shared" si="37"/>
        <v>1489.0693492882021</v>
      </c>
      <c r="H273" s="24">
        <f t="shared" si="33"/>
        <v>616.45605999999998</v>
      </c>
      <c r="I273" s="24">
        <f t="shared" si="34"/>
        <v>2105.5254092882024</v>
      </c>
      <c r="J273" s="63">
        <f t="shared" si="35"/>
        <v>6.307187484198104E-2</v>
      </c>
    </row>
    <row r="274" spans="2:10" ht="15.75" customHeight="1">
      <c r="B274" s="13" t="s">
        <v>77</v>
      </c>
      <c r="C274" s="24">
        <f t="shared" si="31"/>
        <v>530.16444000000001</v>
      </c>
      <c r="D274" s="63">
        <f t="shared" si="32"/>
        <v>0.10687421880987434</v>
      </c>
      <c r="E274" s="63">
        <v>6.6913053159289818E-2</v>
      </c>
      <c r="F274" s="63">
        <f t="shared" si="36"/>
        <v>8.6893635984582079E-2</v>
      </c>
      <c r="G274" s="24">
        <f t="shared" si="37"/>
        <v>1955.6351525037189</v>
      </c>
      <c r="H274" s="24">
        <f t="shared" si="33"/>
        <v>578.36037999999996</v>
      </c>
      <c r="I274" s="24">
        <f t="shared" si="34"/>
        <v>2533.995532503719</v>
      </c>
      <c r="J274" s="63">
        <f t="shared" si="35"/>
        <v>7.5906872636718262E-2</v>
      </c>
    </row>
    <row r="275" spans="2:10" ht="15.75" customHeight="1">
      <c r="B275" s="13" t="s">
        <v>78</v>
      </c>
      <c r="C275" s="24">
        <f t="shared" si="31"/>
        <v>0</v>
      </c>
      <c r="D275" s="63">
        <f t="shared" si="32"/>
        <v>0</v>
      </c>
      <c r="E275" s="63">
        <v>0</v>
      </c>
      <c r="F275" s="63">
        <f t="shared" si="36"/>
        <v>0</v>
      </c>
      <c r="G275" s="24">
        <f t="shared" si="37"/>
        <v>0</v>
      </c>
      <c r="H275" s="24">
        <f t="shared" si="33"/>
        <v>48.73</v>
      </c>
      <c r="I275" s="24">
        <f t="shared" si="34"/>
        <v>48.73</v>
      </c>
      <c r="J275" s="63">
        <f t="shared" si="35"/>
        <v>1.4597270816545341E-3</v>
      </c>
    </row>
    <row r="276" spans="2:10" ht="15.75" customHeight="1">
      <c r="B276" s="13" t="s">
        <v>79</v>
      </c>
      <c r="C276" s="24">
        <f t="shared" si="31"/>
        <v>1378.1326665718373</v>
      </c>
      <c r="D276" s="63">
        <f t="shared" si="32"/>
        <v>0.27781352547189725</v>
      </c>
      <c r="E276" s="63">
        <v>0.47717942112340633</v>
      </c>
      <c r="F276" s="63">
        <f t="shared" si="36"/>
        <v>0.37749647329765179</v>
      </c>
      <c r="G276" s="24">
        <f t="shared" si="37"/>
        <v>8495.9659561036151</v>
      </c>
      <c r="H276" s="24">
        <f t="shared" si="33"/>
        <v>2927.3439565718372</v>
      </c>
      <c r="I276" s="24">
        <f t="shared" si="34"/>
        <v>11423.309912675453</v>
      </c>
      <c r="J276" s="63">
        <f t="shared" si="35"/>
        <v>0.34218992082218452</v>
      </c>
    </row>
    <row r="277" spans="2:10" ht="15.75" customHeight="1">
      <c r="B277" s="13" t="s">
        <v>80</v>
      </c>
      <c r="C277" s="24">
        <f t="shared" si="31"/>
        <v>567.80702999999994</v>
      </c>
      <c r="D277" s="63">
        <f t="shared" si="32"/>
        <v>0.11446247274903025</v>
      </c>
      <c r="E277" s="63">
        <v>3.8355127224146107E-2</v>
      </c>
      <c r="F277" s="63">
        <f t="shared" si="36"/>
        <v>7.6408799986588172E-2</v>
      </c>
      <c r="G277" s="24">
        <f t="shared" si="37"/>
        <v>1719.6625911811441</v>
      </c>
      <c r="H277" s="24">
        <f t="shared" si="33"/>
        <v>582.80750999999998</v>
      </c>
      <c r="I277" s="24">
        <f t="shared" si="34"/>
        <v>2302.4701011811439</v>
      </c>
      <c r="J277" s="63">
        <f t="shared" si="35"/>
        <v>6.8971433642396288E-2</v>
      </c>
    </row>
    <row r="278" spans="2:10" ht="15.75" customHeight="1">
      <c r="B278" s="13" t="s">
        <v>81</v>
      </c>
      <c r="C278" s="24">
        <f t="shared" si="31"/>
        <v>0</v>
      </c>
      <c r="D278" s="63">
        <f t="shared" ref="D278:D281" si="38">C278/C$282</f>
        <v>0</v>
      </c>
      <c r="E278" s="63">
        <v>0</v>
      </c>
      <c r="F278" s="63">
        <f t="shared" si="36"/>
        <v>0</v>
      </c>
      <c r="G278" s="24">
        <f t="shared" ref="G278:G281" si="39">F278*G$284</f>
        <v>0</v>
      </c>
      <c r="H278" s="24">
        <f t="shared" si="33"/>
        <v>0</v>
      </c>
      <c r="I278" s="24">
        <f t="shared" si="34"/>
        <v>0</v>
      </c>
      <c r="J278" s="63">
        <f t="shared" ref="J278:J282" si="40">I278/I$282</f>
        <v>0</v>
      </c>
    </row>
    <row r="279" spans="2:10" ht="15.75" customHeight="1">
      <c r="B279" s="13" t="s">
        <v>82</v>
      </c>
      <c r="C279" s="24">
        <f t="shared" si="31"/>
        <v>0</v>
      </c>
      <c r="D279" s="63">
        <f t="shared" si="38"/>
        <v>0</v>
      </c>
      <c r="E279" s="63">
        <v>0</v>
      </c>
      <c r="F279" s="63">
        <f t="shared" si="36"/>
        <v>0</v>
      </c>
      <c r="G279" s="24">
        <f t="shared" si="39"/>
        <v>0</v>
      </c>
      <c r="H279" s="24">
        <f t="shared" si="33"/>
        <v>393.43</v>
      </c>
      <c r="I279" s="24">
        <f t="shared" si="34"/>
        <v>393.43</v>
      </c>
      <c r="J279" s="63">
        <f t="shared" si="40"/>
        <v>1.1785356571626172E-2</v>
      </c>
    </row>
    <row r="280" spans="2:10" ht="15.75" customHeight="1">
      <c r="B280" s="13" t="s">
        <v>83</v>
      </c>
      <c r="C280" s="24">
        <f t="shared" si="31"/>
        <v>0</v>
      </c>
      <c r="D280" s="63">
        <f t="shared" si="38"/>
        <v>0</v>
      </c>
      <c r="E280" s="63">
        <v>0</v>
      </c>
      <c r="F280" s="63">
        <f t="shared" si="36"/>
        <v>0</v>
      </c>
      <c r="G280" s="24">
        <f t="shared" si="39"/>
        <v>0</v>
      </c>
      <c r="H280" s="24">
        <f t="shared" si="33"/>
        <v>0</v>
      </c>
      <c r="I280" s="24">
        <f t="shared" si="34"/>
        <v>0</v>
      </c>
      <c r="J280" s="63">
        <f t="shared" si="40"/>
        <v>0</v>
      </c>
    </row>
    <row r="281" spans="2:10" ht="15.75" customHeight="1">
      <c r="B281" s="13" t="s">
        <v>84</v>
      </c>
      <c r="C281" s="24">
        <f t="shared" si="31"/>
        <v>0</v>
      </c>
      <c r="D281" s="63">
        <f t="shared" si="38"/>
        <v>0</v>
      </c>
      <c r="E281" s="63">
        <v>0</v>
      </c>
      <c r="F281" s="63">
        <f t="shared" si="36"/>
        <v>0</v>
      </c>
      <c r="G281" s="24">
        <f t="shared" si="39"/>
        <v>0</v>
      </c>
      <c r="H281" s="24">
        <f t="shared" si="33"/>
        <v>0</v>
      </c>
      <c r="I281" s="24">
        <f t="shared" si="34"/>
        <v>0</v>
      </c>
      <c r="J281" s="63">
        <f t="shared" si="40"/>
        <v>0</v>
      </c>
    </row>
    <row r="282" spans="2:10" ht="15.75" customHeight="1" thickBot="1">
      <c r="B282" s="479" t="s">
        <v>164</v>
      </c>
      <c r="C282" s="314">
        <f t="shared" si="31"/>
        <v>4960.6392065718373</v>
      </c>
      <c r="D282" s="484">
        <f>SUM(D264:D281)</f>
        <v>1</v>
      </c>
      <c r="E282" s="484">
        <v>1</v>
      </c>
      <c r="F282" s="484">
        <f>SUM(F264:F281)</f>
        <v>1</v>
      </c>
      <c r="G282" s="314">
        <f>SUM(G264:G281)</f>
        <v>22506.080339999993</v>
      </c>
      <c r="H282" s="314">
        <f t="shared" si="33"/>
        <v>10876.872276571839</v>
      </c>
      <c r="I282" s="314">
        <f>G282+H282</f>
        <v>33382.952616571834</v>
      </c>
      <c r="J282" s="484">
        <f t="shared" si="40"/>
        <v>1</v>
      </c>
    </row>
    <row r="284" spans="2:10" ht="15.75" customHeight="1">
      <c r="B284" s="13" t="s">
        <v>116</v>
      </c>
      <c r="G284" s="514">
        <f>C227</f>
        <v>22506.080339999997</v>
      </c>
    </row>
    <row r="286" spans="2:10" ht="15.75" customHeight="1">
      <c r="B286" s="67" t="s">
        <v>280</v>
      </c>
      <c r="G286" s="24"/>
    </row>
    <row r="287" spans="2:10" ht="15.75" customHeight="1">
      <c r="B287" s="67"/>
    </row>
    <row r="288" spans="2:10" ht="15.75" customHeight="1">
      <c r="B288" s="13" t="s">
        <v>128</v>
      </c>
      <c r="D288" s="514">
        <f>-C227+W227</f>
        <v>10498.080123428164</v>
      </c>
    </row>
    <row r="290" spans="2:6" s="100" customFormat="1" ht="48.95" customHeight="1" thickBot="1">
      <c r="B290" s="559"/>
      <c r="C290" s="560" t="s">
        <v>209</v>
      </c>
      <c r="D290" s="561" t="s">
        <v>210</v>
      </c>
      <c r="E290" s="571" t="s">
        <v>212</v>
      </c>
    </row>
    <row r="291" spans="2:6" ht="15.75" customHeight="1">
      <c r="B291" s="13" t="s">
        <v>67</v>
      </c>
      <c r="C291" s="63">
        <f t="shared" ref="C291:C304" si="41">J264</f>
        <v>5.7444191280954784E-3</v>
      </c>
      <c r="D291" s="24">
        <f>C291*D$311</f>
        <v>60.305372269299689</v>
      </c>
      <c r="E291" s="24">
        <f>D291+I264</f>
        <v>252.07104383223992</v>
      </c>
      <c r="F291" s="24"/>
    </row>
    <row r="292" spans="2:6" ht="15.75" customHeight="1">
      <c r="B292" s="13" t="s">
        <v>68</v>
      </c>
      <c r="C292" s="63">
        <f t="shared" si="41"/>
        <v>9.6821349362637751E-4</v>
      </c>
      <c r="D292" s="24">
        <f t="shared" ref="D292:D308" si="42">C292*D$311</f>
        <v>10.164382832674015</v>
      </c>
      <c r="E292" s="24">
        <f t="shared" ref="E292:E304" si="43">D292+I265</f>
        <v>42.486208013128852</v>
      </c>
      <c r="F292" s="24"/>
    </row>
    <row r="293" spans="2:6" ht="15.75" customHeight="1">
      <c r="B293" s="13" t="s">
        <v>69</v>
      </c>
      <c r="C293" s="63">
        <f t="shared" si="41"/>
        <v>0</v>
      </c>
      <c r="D293" s="24">
        <f t="shared" si="42"/>
        <v>0</v>
      </c>
      <c r="E293" s="24">
        <f t="shared" si="43"/>
        <v>0</v>
      </c>
      <c r="F293" s="24"/>
    </row>
    <row r="294" spans="2:6" ht="15.75" customHeight="1">
      <c r="B294" s="13" t="s">
        <v>70</v>
      </c>
      <c r="C294" s="63">
        <f t="shared" si="41"/>
        <v>7.2701777697015276E-4</v>
      </c>
      <c r="D294" s="24">
        <f t="shared" si="42"/>
        <v>7.6322908737892909</v>
      </c>
      <c r="E294" s="24">
        <f t="shared" si="43"/>
        <v>31.902290873789291</v>
      </c>
      <c r="F294" s="24"/>
    </row>
    <row r="295" spans="2:6" ht="15.75" customHeight="1">
      <c r="B295" s="13" t="s">
        <v>71</v>
      </c>
      <c r="C295" s="63">
        <f t="shared" si="41"/>
        <v>7.4888522555639959E-5</v>
      </c>
      <c r="D295" s="24">
        <f t="shared" si="42"/>
        <v>0.78618571011426563</v>
      </c>
      <c r="E295" s="24">
        <f t="shared" si="43"/>
        <v>3.2861857101142657</v>
      </c>
      <c r="F295" s="24"/>
    </row>
    <row r="296" spans="2:6" ht="15.75" customHeight="1">
      <c r="B296" s="13" t="s">
        <v>72</v>
      </c>
      <c r="C296" s="63">
        <f t="shared" si="41"/>
        <v>0.11662525063882055</v>
      </c>
      <c r="D296" s="24">
        <f t="shared" si="42"/>
        <v>1224.3412256212298</v>
      </c>
      <c r="E296" s="24">
        <f t="shared" si="43"/>
        <v>5117.6364415927901</v>
      </c>
      <c r="F296" s="24"/>
    </row>
    <row r="297" spans="2:6" ht="15.75" customHeight="1">
      <c r="B297" s="13" t="s">
        <v>73</v>
      </c>
      <c r="C297" s="63">
        <f t="shared" si="41"/>
        <v>9.0592923471520814E-2</v>
      </c>
      <c r="D297" s="24">
        <f t="shared" si="42"/>
        <v>951.05176921962152</v>
      </c>
      <c r="E297" s="24">
        <f t="shared" si="43"/>
        <v>3975.3110408661196</v>
      </c>
      <c r="F297" s="24"/>
    </row>
    <row r="298" spans="2:6" ht="15.75" customHeight="1">
      <c r="B298" s="13" t="s">
        <v>74</v>
      </c>
      <c r="C298" s="63">
        <f t="shared" si="41"/>
        <v>0.13044680998049643</v>
      </c>
      <c r="D298" s="24">
        <f t="shared" si="42"/>
        <v>1369.4410630208604</v>
      </c>
      <c r="E298" s="24">
        <f t="shared" si="43"/>
        <v>5724.1407395827227</v>
      </c>
      <c r="F298" s="24"/>
    </row>
    <row r="299" spans="2:6" ht="15.75" customHeight="1">
      <c r="B299" s="13" t="s">
        <v>75</v>
      </c>
      <c r="C299" s="63">
        <f t="shared" si="41"/>
        <v>9.1435291391353729E-2</v>
      </c>
      <c r="D299" s="24">
        <f t="shared" si="42"/>
        <v>959.89501513543291</v>
      </c>
      <c r="E299" s="24">
        <f t="shared" si="43"/>
        <v>4012.275015135433</v>
      </c>
      <c r="F299" s="24"/>
    </row>
    <row r="300" spans="2:6" ht="15.75" customHeight="1">
      <c r="B300" s="13" t="s">
        <v>76</v>
      </c>
      <c r="C300" s="63">
        <f t="shared" si="41"/>
        <v>6.307187484198104E-2</v>
      </c>
      <c r="D300" s="24">
        <f t="shared" si="42"/>
        <v>662.13359562595008</v>
      </c>
      <c r="E300" s="24">
        <f t="shared" si="43"/>
        <v>2767.6590049141523</v>
      </c>
      <c r="F300" s="24"/>
    </row>
    <row r="301" spans="2:6" ht="15.75" customHeight="1">
      <c r="B301" s="13" t="s">
        <v>77</v>
      </c>
      <c r="C301" s="63">
        <f t="shared" si="41"/>
        <v>7.5906872636718262E-2</v>
      </c>
      <c r="D301" s="24">
        <f t="shared" si="42"/>
        <v>796.87643085912521</v>
      </c>
      <c r="E301" s="24">
        <f t="shared" si="43"/>
        <v>3330.8719633628443</v>
      </c>
      <c r="F301" s="24"/>
    </row>
    <row r="302" spans="2:6" ht="15.75" customHeight="1">
      <c r="B302" s="13" t="s">
        <v>78</v>
      </c>
      <c r="C302" s="63">
        <f t="shared" si="41"/>
        <v>1.4597270816545341E-3</v>
      </c>
      <c r="D302" s="24">
        <f t="shared" si="42"/>
        <v>15.324331861547266</v>
      </c>
      <c r="E302" s="24">
        <f t="shared" si="43"/>
        <v>64.054331861547269</v>
      </c>
      <c r="F302" s="24"/>
    </row>
    <row r="303" spans="2:6" ht="15.75" customHeight="1">
      <c r="B303" s="13" t="s">
        <v>79</v>
      </c>
      <c r="C303" s="63">
        <f t="shared" si="41"/>
        <v>0.34218992082218452</v>
      </c>
      <c r="D303" s="24">
        <f t="shared" si="42"/>
        <v>3592.3372062208327</v>
      </c>
      <c r="E303" s="24">
        <f t="shared" si="43"/>
        <v>15015.647118896286</v>
      </c>
      <c r="F303" s="24"/>
    </row>
    <row r="304" spans="2:6" ht="15.75" customHeight="1">
      <c r="B304" s="13" t="s">
        <v>80</v>
      </c>
      <c r="C304" s="63">
        <f t="shared" si="41"/>
        <v>6.8971433642396288E-2</v>
      </c>
      <c r="D304" s="24">
        <f t="shared" si="42"/>
        <v>724.06763660558511</v>
      </c>
      <c r="E304" s="24">
        <f t="shared" si="43"/>
        <v>3026.5377377867289</v>
      </c>
      <c r="F304" s="24"/>
    </row>
    <row r="305" spans="2:9" ht="15.75" customHeight="1">
      <c r="B305" s="13" t="s">
        <v>81</v>
      </c>
      <c r="C305" s="63">
        <f t="shared" ref="C305:C308" si="44">J278</f>
        <v>0</v>
      </c>
      <c r="D305" s="24">
        <f t="shared" si="42"/>
        <v>0</v>
      </c>
      <c r="E305" s="24">
        <f t="shared" ref="E305:E309" si="45">D305+I278</f>
        <v>0</v>
      </c>
      <c r="F305" s="24"/>
    </row>
    <row r="306" spans="2:9" ht="15.75" customHeight="1">
      <c r="B306" s="13" t="s">
        <v>82</v>
      </c>
      <c r="C306" s="63">
        <f t="shared" si="44"/>
        <v>1.1785356571626172E-2</v>
      </c>
      <c r="D306" s="24">
        <f t="shared" si="42"/>
        <v>123.72361757210221</v>
      </c>
      <c r="E306" s="24">
        <f t="shared" si="45"/>
        <v>517.15361757210223</v>
      </c>
      <c r="F306" s="24"/>
    </row>
    <row r="307" spans="2:9" ht="15.75" customHeight="1">
      <c r="B307" s="13" t="s">
        <v>83</v>
      </c>
      <c r="C307" s="63">
        <f t="shared" si="44"/>
        <v>0</v>
      </c>
      <c r="D307" s="24">
        <f t="shared" si="42"/>
        <v>0</v>
      </c>
      <c r="E307" s="24">
        <f t="shared" si="45"/>
        <v>0</v>
      </c>
      <c r="F307" s="24"/>
    </row>
    <row r="308" spans="2:9" ht="15.75" customHeight="1">
      <c r="B308" s="13" t="s">
        <v>84</v>
      </c>
      <c r="C308" s="63">
        <f t="shared" si="44"/>
        <v>0</v>
      </c>
      <c r="D308" s="24">
        <f t="shared" si="42"/>
        <v>0</v>
      </c>
      <c r="E308" s="24">
        <f t="shared" si="45"/>
        <v>0</v>
      </c>
      <c r="F308" s="24"/>
    </row>
    <row r="309" spans="2:9" ht="15.75" customHeight="1" thickBot="1">
      <c r="B309" s="479" t="s">
        <v>164</v>
      </c>
      <c r="C309" s="484">
        <f>SUM(C291:C308)</f>
        <v>1</v>
      </c>
      <c r="D309" s="314">
        <f>SUM(D291:D308)</f>
        <v>10498.080123428164</v>
      </c>
      <c r="E309" s="314">
        <f t="shared" si="45"/>
        <v>43881.032739999995</v>
      </c>
      <c r="F309" s="24"/>
    </row>
    <row r="311" spans="2:9" ht="15.75" customHeight="1">
      <c r="B311" s="13" t="s">
        <v>211</v>
      </c>
      <c r="D311" s="24">
        <f>D288</f>
        <v>10498.080123428164</v>
      </c>
    </row>
    <row r="315" spans="2:9" ht="15.75" customHeight="1">
      <c r="B315" s="567" t="s">
        <v>213</v>
      </c>
    </row>
    <row r="317" spans="2:9" s="62" customFormat="1" ht="47.25" customHeight="1" thickBot="1">
      <c r="B317" s="482"/>
      <c r="C317" s="562" t="s">
        <v>214</v>
      </c>
      <c r="D317" s="566" t="s">
        <v>138</v>
      </c>
      <c r="E317" s="566" t="s">
        <v>139</v>
      </c>
      <c r="F317" s="482" t="s">
        <v>140</v>
      </c>
      <c r="G317" s="482" t="s">
        <v>141</v>
      </c>
      <c r="H317" s="482" t="s">
        <v>142</v>
      </c>
      <c r="I317" s="562" t="s">
        <v>143</v>
      </c>
    </row>
    <row r="318" spans="2:9" ht="15.75" customHeight="1">
      <c r="B318" s="13" t="s">
        <v>67</v>
      </c>
      <c r="C318" s="24">
        <f t="shared" ref="C318:C335" si="46">E84+Q116+M173+E291+D147</f>
        <v>2035.1937413590117</v>
      </c>
      <c r="D318" s="70">
        <f>+'332A'!E174</f>
        <v>0.13378993692228947</v>
      </c>
      <c r="E318" s="63">
        <f>+C147</f>
        <v>0.17989419065795978</v>
      </c>
      <c r="F318" s="24">
        <f>0.75*C318</f>
        <v>1526.3953060192589</v>
      </c>
      <c r="G318" s="24">
        <f>D318*G$339</f>
        <v>2107.9433897495328</v>
      </c>
      <c r="H318" s="24">
        <f>E318*H$339</f>
        <v>2834.344486402194</v>
      </c>
      <c r="I318" s="92">
        <f>F318+G318+H318</f>
        <v>6468.6831821709857</v>
      </c>
    </row>
    <row r="319" spans="2:9" ht="15.75" customHeight="1">
      <c r="B319" s="13" t="s">
        <v>68</v>
      </c>
      <c r="C319" s="24">
        <f t="shared" si="46"/>
        <v>180.74907551809272</v>
      </c>
      <c r="D319" s="70">
        <f>+'332A'!E175</f>
        <v>3.1594465438221329E-2</v>
      </c>
      <c r="E319" s="63">
        <f t="shared" ref="E319:E335" si="47">+C148</f>
        <v>2.8301424466728526E-2</v>
      </c>
      <c r="F319" s="24">
        <f t="shared" ref="F319:F335" si="48">0.75*C319</f>
        <v>135.56180663856955</v>
      </c>
      <c r="G319" s="24">
        <f t="shared" ref="G319:G335" si="49">D319*G$339</f>
        <v>497.79038771691984</v>
      </c>
      <c r="H319" s="24">
        <f t="shared" ref="H319:H335" si="50">E319*H$339</f>
        <v>445.90648592492965</v>
      </c>
      <c r="I319" s="92">
        <f t="shared" ref="I319:I335" si="51">F319+G319+H319</f>
        <v>1079.258680280419</v>
      </c>
    </row>
    <row r="320" spans="2:9" ht="15.75" customHeight="1">
      <c r="B320" s="13" t="s">
        <v>69</v>
      </c>
      <c r="C320" s="24">
        <f t="shared" si="46"/>
        <v>74.115988132855307</v>
      </c>
      <c r="D320" s="70">
        <f>+'332A'!E176</f>
        <v>1.9842699140821856E-2</v>
      </c>
      <c r="E320" s="63">
        <f t="shared" si="47"/>
        <v>2.262400174363445E-2</v>
      </c>
      <c r="F320" s="24">
        <f t="shared" si="48"/>
        <v>55.58699109964148</v>
      </c>
      <c r="G320" s="24">
        <f t="shared" si="49"/>
        <v>312.6340250311884</v>
      </c>
      <c r="H320" s="24">
        <f t="shared" si="50"/>
        <v>356.45517160888164</v>
      </c>
      <c r="I320" s="92">
        <f t="shared" si="51"/>
        <v>724.67618773971151</v>
      </c>
    </row>
    <row r="321" spans="2:9" ht="15.75" customHeight="1">
      <c r="B321" s="13" t="s">
        <v>70</v>
      </c>
      <c r="C321" s="24">
        <f t="shared" si="46"/>
        <v>585.52022556835732</v>
      </c>
      <c r="D321" s="70">
        <f>+'332A'!E177</f>
        <v>2.5345554959636595E-2</v>
      </c>
      <c r="E321" s="63">
        <f t="shared" si="47"/>
        <v>2.3640493687275166E-2</v>
      </c>
      <c r="F321" s="24">
        <f t="shared" si="48"/>
        <v>439.14016917626799</v>
      </c>
      <c r="G321" s="24">
        <f t="shared" si="49"/>
        <v>399.33492956000106</v>
      </c>
      <c r="H321" s="24">
        <f t="shared" si="50"/>
        <v>372.4706322826965</v>
      </c>
      <c r="I321" s="92">
        <f t="shared" si="51"/>
        <v>1210.9457310189655</v>
      </c>
    </row>
    <row r="322" spans="2:9" ht="15.75" customHeight="1">
      <c r="B322" s="13" t="s">
        <v>71</v>
      </c>
      <c r="C322" s="24">
        <f t="shared" si="46"/>
        <v>74.425847744313074</v>
      </c>
      <c r="D322" s="70">
        <f>+'332A'!E178</f>
        <v>3.8350795770566055E-2</v>
      </c>
      <c r="E322" s="63">
        <f t="shared" si="47"/>
        <v>4.5024770566849191E-2</v>
      </c>
      <c r="F322" s="24">
        <f t="shared" si="48"/>
        <v>55.819385808234806</v>
      </c>
      <c r="G322" s="24">
        <f t="shared" si="49"/>
        <v>604.24056020861201</v>
      </c>
      <c r="H322" s="24">
        <f t="shared" si="50"/>
        <v>709.39317017920712</v>
      </c>
      <c r="I322" s="92">
        <f t="shared" si="51"/>
        <v>1369.453116196054</v>
      </c>
    </row>
    <row r="323" spans="2:9" ht="15.75" customHeight="1">
      <c r="B323" s="13" t="s">
        <v>72</v>
      </c>
      <c r="C323" s="24">
        <f t="shared" si="46"/>
        <v>5245.5901915939294</v>
      </c>
      <c r="D323" s="70">
        <f>+'332A'!E179</f>
        <v>1.151984076703929E-2</v>
      </c>
      <c r="E323" s="63">
        <f t="shared" si="47"/>
        <v>1.2568402088391136E-2</v>
      </c>
      <c r="F323" s="24">
        <f t="shared" si="48"/>
        <v>3934.1926436954473</v>
      </c>
      <c r="G323" s="24">
        <f t="shared" si="49"/>
        <v>181.50223218919891</v>
      </c>
      <c r="H323" s="24">
        <f t="shared" si="50"/>
        <v>198.02296578797842</v>
      </c>
      <c r="I323" s="92">
        <f t="shared" si="51"/>
        <v>4313.7178416726247</v>
      </c>
    </row>
    <row r="324" spans="2:9" ht="15.75" customHeight="1">
      <c r="B324" s="13" t="s">
        <v>73</v>
      </c>
      <c r="C324" s="24">
        <f t="shared" si="46"/>
        <v>5094.6292188776688</v>
      </c>
      <c r="D324" s="70">
        <f>+'332A'!E180</f>
        <v>5.0073733993607643E-2</v>
      </c>
      <c r="E324" s="63">
        <f t="shared" si="47"/>
        <v>5.3180615133735835E-2</v>
      </c>
      <c r="F324" s="24">
        <f t="shared" si="48"/>
        <v>3820.9719141582518</v>
      </c>
      <c r="G324" s="24">
        <f t="shared" si="49"/>
        <v>788.94271871292426</v>
      </c>
      <c r="H324" s="24">
        <f t="shared" si="50"/>
        <v>837.89355696524149</v>
      </c>
      <c r="I324" s="92">
        <f t="shared" si="51"/>
        <v>5447.8081898364171</v>
      </c>
    </row>
    <row r="325" spans="2:9" ht="15.75" customHeight="1">
      <c r="B325" s="13" t="s">
        <v>74</v>
      </c>
      <c r="C325" s="24">
        <f t="shared" si="46"/>
        <v>6527.5856234691182</v>
      </c>
      <c r="D325" s="70">
        <f>+'332A'!E181</f>
        <v>3.4451673011252522E-2</v>
      </c>
      <c r="E325" s="63">
        <f t="shared" si="47"/>
        <v>4.4303977388771863E-2</v>
      </c>
      <c r="F325" s="24">
        <f t="shared" si="48"/>
        <v>4895.6892176018391</v>
      </c>
      <c r="G325" s="24">
        <f t="shared" si="49"/>
        <v>542.80746415228521</v>
      </c>
      <c r="H325" s="24">
        <f t="shared" si="50"/>
        <v>698.03662685422455</v>
      </c>
      <c r="I325" s="92">
        <f t="shared" si="51"/>
        <v>6136.5333086083492</v>
      </c>
    </row>
    <row r="326" spans="2:9" ht="15.75" customHeight="1">
      <c r="B326" s="13" t="s">
        <v>75</v>
      </c>
      <c r="C326" s="24">
        <f t="shared" si="46"/>
        <v>4309.7883422185168</v>
      </c>
      <c r="D326" s="70">
        <f>+'332A'!E182</f>
        <v>0.18984655263143493</v>
      </c>
      <c r="E326" s="63">
        <f t="shared" si="47"/>
        <v>0.16089611512510055</v>
      </c>
      <c r="F326" s="24">
        <f t="shared" si="48"/>
        <v>3232.3412566638876</v>
      </c>
      <c r="G326" s="24">
        <f t="shared" si="49"/>
        <v>2991.1501185519946</v>
      </c>
      <c r="H326" s="24">
        <f t="shared" si="50"/>
        <v>2535.0180298786831</v>
      </c>
      <c r="I326" s="92">
        <f t="shared" si="51"/>
        <v>8758.5094050945663</v>
      </c>
    </row>
    <row r="327" spans="2:9" ht="15.75" customHeight="1">
      <c r="B327" s="13" t="s">
        <v>76</v>
      </c>
      <c r="C327" s="24">
        <f t="shared" si="46"/>
        <v>7702.2771054273362</v>
      </c>
      <c r="D327" s="70">
        <f>+'332A'!E183</f>
        <v>9.3850507822777027E-2</v>
      </c>
      <c r="E327" s="63">
        <f t="shared" si="47"/>
        <v>0.10691638416889819</v>
      </c>
      <c r="F327" s="24">
        <f t="shared" si="48"/>
        <v>5776.7078290705022</v>
      </c>
      <c r="G327" s="24">
        <f t="shared" si="49"/>
        <v>1478.6729266833283</v>
      </c>
      <c r="H327" s="24">
        <f t="shared" si="50"/>
        <v>1684.5339077755643</v>
      </c>
      <c r="I327" s="92">
        <f t="shared" si="51"/>
        <v>8939.9146635293946</v>
      </c>
    </row>
    <row r="328" spans="2:9" ht="15.75" customHeight="1">
      <c r="B328" s="13" t="s">
        <v>77</v>
      </c>
      <c r="C328" s="24">
        <f t="shared" si="46"/>
        <v>3445.7370552365664</v>
      </c>
      <c r="D328" s="70">
        <f>+'332A'!E184</f>
        <v>1.6070530507501984E-2</v>
      </c>
      <c r="E328" s="63">
        <f t="shared" si="47"/>
        <v>2.3476760279483033E-2</v>
      </c>
      <c r="F328" s="24">
        <f t="shared" si="48"/>
        <v>2584.3027914274248</v>
      </c>
      <c r="G328" s="24">
        <f t="shared" si="49"/>
        <v>253.20116992605662</v>
      </c>
      <c r="H328" s="24">
        <f t="shared" si="50"/>
        <v>369.89091094807134</v>
      </c>
      <c r="I328" s="92">
        <f t="shared" si="51"/>
        <v>3207.3948723015528</v>
      </c>
    </row>
    <row r="329" spans="2:9" ht="15.75" customHeight="1">
      <c r="B329" s="13" t="s">
        <v>78</v>
      </c>
      <c r="C329" s="24">
        <f t="shared" si="46"/>
        <v>235.83261241441173</v>
      </c>
      <c r="D329" s="70">
        <f>+'332A'!E185</f>
        <v>5.1984015903531119E-2</v>
      </c>
      <c r="E329" s="63">
        <f t="shared" si="47"/>
        <v>5.8686220567080997E-2</v>
      </c>
      <c r="F329" s="24">
        <f t="shared" si="48"/>
        <v>176.87445931080879</v>
      </c>
      <c r="G329" s="24">
        <f t="shared" si="49"/>
        <v>819.04039434693118</v>
      </c>
      <c r="H329" s="24">
        <f t="shared" si="50"/>
        <v>924.6377833754085</v>
      </c>
      <c r="I329" s="92">
        <f t="shared" si="51"/>
        <v>1920.5526370331486</v>
      </c>
    </row>
    <row r="330" spans="2:9" ht="15.75" customHeight="1">
      <c r="B330" s="13" t="s">
        <v>79</v>
      </c>
      <c r="C330" s="24">
        <f t="shared" si="46"/>
        <v>86051.973680692245</v>
      </c>
      <c r="D330" s="70">
        <f>+'332A'!E186</f>
        <v>0.18854638920286074</v>
      </c>
      <c r="E330" s="63">
        <f t="shared" si="47"/>
        <v>0.13803026076472474</v>
      </c>
      <c r="F330" s="24">
        <f t="shared" si="48"/>
        <v>64538.98026051918</v>
      </c>
      <c r="G330" s="24">
        <f t="shared" si="49"/>
        <v>2970.6652377911273</v>
      </c>
      <c r="H330" s="24">
        <f t="shared" si="50"/>
        <v>2174.7523203737437</v>
      </c>
      <c r="I330" s="92">
        <f t="shared" si="51"/>
        <v>69684.397818684054</v>
      </c>
    </row>
    <row r="331" spans="2:9" ht="15.75" customHeight="1">
      <c r="B331" s="13" t="s">
        <v>80</v>
      </c>
      <c r="C331" s="24">
        <f t="shared" si="46"/>
        <v>3569.3575020182766</v>
      </c>
      <c r="D331" s="70">
        <f>+'332A'!E187</f>
        <v>2.5632111095104628E-2</v>
      </c>
      <c r="E331" s="63">
        <f t="shared" si="47"/>
        <v>3.1415849738643815E-2</v>
      </c>
      <c r="F331" s="24">
        <f t="shared" si="48"/>
        <v>2677.0181265137076</v>
      </c>
      <c r="G331" s="24">
        <f t="shared" si="49"/>
        <v>403.84979910435896</v>
      </c>
      <c r="H331" s="24">
        <f t="shared" si="50"/>
        <v>494.97618664999953</v>
      </c>
      <c r="I331" s="92">
        <f t="shared" si="51"/>
        <v>3575.8441122680661</v>
      </c>
    </row>
    <row r="332" spans="2:9" ht="15.75" customHeight="1">
      <c r="B332" s="13" t="s">
        <v>81</v>
      </c>
      <c r="C332" s="24">
        <f t="shared" si="46"/>
        <v>21.675673593199761</v>
      </c>
      <c r="D332" s="70">
        <f>+'332A'!E188</f>
        <v>1.7210543757935355E-2</v>
      </c>
      <c r="E332" s="63">
        <f t="shared" si="47"/>
        <v>1.3718679601634434E-2</v>
      </c>
      <c r="F332" s="24">
        <f t="shared" si="48"/>
        <v>16.256755194899821</v>
      </c>
      <c r="G332" s="24">
        <f t="shared" si="49"/>
        <v>271.16278535662303</v>
      </c>
      <c r="H332" s="24">
        <f t="shared" si="50"/>
        <v>216.14630104171366</v>
      </c>
      <c r="I332" s="92">
        <f t="shared" si="51"/>
        <v>503.56584159323654</v>
      </c>
    </row>
    <row r="333" spans="2:9" ht="15.75" customHeight="1">
      <c r="B333" s="13" t="s">
        <v>82</v>
      </c>
      <c r="C333" s="24">
        <f t="shared" si="46"/>
        <v>591.22203467209408</v>
      </c>
      <c r="D333" s="70">
        <f>+'332A'!E189</f>
        <v>6.167621987288413E-2</v>
      </c>
      <c r="E333" s="63">
        <f t="shared" si="47"/>
        <v>4.6878399345974334E-2</v>
      </c>
      <c r="F333" s="24">
        <f t="shared" si="48"/>
        <v>443.41652600407053</v>
      </c>
      <c r="G333" s="24">
        <f t="shared" si="49"/>
        <v>971.74707587536909</v>
      </c>
      <c r="H333" s="24">
        <f t="shared" si="50"/>
        <v>738.59824061941424</v>
      </c>
      <c r="I333" s="92">
        <f t="shared" si="51"/>
        <v>2153.7618424988541</v>
      </c>
    </row>
    <row r="334" spans="2:9" ht="15.75" customHeight="1">
      <c r="B334" s="13" t="s">
        <v>83</v>
      </c>
      <c r="C334" s="24">
        <f t="shared" si="46"/>
        <v>293.54472040706662</v>
      </c>
      <c r="D334" s="70">
        <f>+'332A'!E190</f>
        <v>7.3688933757223418E-3</v>
      </c>
      <c r="E334" s="63">
        <f t="shared" si="47"/>
        <v>6.8103225669124056E-3</v>
      </c>
      <c r="F334" s="24">
        <f t="shared" si="48"/>
        <v>220.15854030529997</v>
      </c>
      <c r="G334" s="24">
        <f t="shared" si="49"/>
        <v>116.10148295492013</v>
      </c>
      <c r="H334" s="24">
        <f t="shared" si="50"/>
        <v>107.30085361594483</v>
      </c>
      <c r="I334" s="92">
        <f t="shared" si="51"/>
        <v>443.56087687616497</v>
      </c>
    </row>
    <row r="335" spans="2:9" ht="15.75" customHeight="1">
      <c r="B335" s="13" t="s">
        <v>84</v>
      </c>
      <c r="C335" s="24">
        <f t="shared" si="46"/>
        <v>5.7403910569475425</v>
      </c>
      <c r="D335" s="70">
        <f>+'332A'!E191</f>
        <v>2.8455358268129811E-3</v>
      </c>
      <c r="E335" s="63">
        <f t="shared" si="47"/>
        <v>3.6331321082015717E-3</v>
      </c>
      <c r="F335" s="24">
        <f t="shared" si="48"/>
        <v>4.3052932927106564</v>
      </c>
      <c r="G335" s="24">
        <f t="shared" si="49"/>
        <v>44.833180838629929</v>
      </c>
      <c r="H335" s="24">
        <f t="shared" si="50"/>
        <v>57.242248466105586</v>
      </c>
      <c r="I335" s="92">
        <f t="shared" si="51"/>
        <v>106.38072259744618</v>
      </c>
    </row>
    <row r="336" spans="2:9" ht="15.75" customHeight="1" thickBot="1">
      <c r="B336" s="479" t="s">
        <v>164</v>
      </c>
      <c r="C336" s="314">
        <f t="shared" ref="C336:I336" si="52">SUM(C318:C335)</f>
        <v>126044.95903000001</v>
      </c>
      <c r="D336" s="484">
        <f t="shared" si="52"/>
        <v>0.99999999999999989</v>
      </c>
      <c r="E336" s="484">
        <f t="shared" si="52"/>
        <v>0.99999999999999989</v>
      </c>
      <c r="F336" s="314">
        <f t="shared" si="52"/>
        <v>94533.719272500006</v>
      </c>
      <c r="G336" s="314">
        <f t="shared" si="52"/>
        <v>15755.619878750002</v>
      </c>
      <c r="H336" s="314">
        <f t="shared" si="52"/>
        <v>15755.619878750002</v>
      </c>
      <c r="I336" s="471">
        <f t="shared" si="52"/>
        <v>126044.95903000001</v>
      </c>
    </row>
    <row r="338" spans="2:8" ht="15.75" customHeight="1">
      <c r="B338" s="13" t="s">
        <v>144</v>
      </c>
      <c r="C338" s="82">
        <v>0.75</v>
      </c>
      <c r="D338" s="63">
        <v>0.125</v>
      </c>
      <c r="E338" s="63">
        <v>0.125</v>
      </c>
      <c r="F338" s="24"/>
      <c r="G338" s="24"/>
      <c r="H338" s="24"/>
    </row>
    <row r="339" spans="2:8" ht="15.75" customHeight="1">
      <c r="B339" s="13" t="s">
        <v>145</v>
      </c>
      <c r="F339" s="24">
        <f>C338*C336</f>
        <v>94533.719272500006</v>
      </c>
      <c r="G339" s="24">
        <f>0.125*C336</f>
        <v>15755.619878750002</v>
      </c>
      <c r="H339" s="24">
        <f>G339</f>
        <v>15755.619878750002</v>
      </c>
    </row>
    <row r="342" spans="2:8" ht="15.75" customHeight="1">
      <c r="C342" s="24"/>
    </row>
    <row r="343" spans="2:8" ht="15.75" customHeight="1">
      <c r="C343" s="24"/>
    </row>
    <row r="344" spans="2:8" ht="15.75" customHeight="1">
      <c r="E344" s="11"/>
    </row>
  </sheetData>
  <phoneticPr fontId="5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P128"/>
  <sheetViews>
    <sheetView topLeftCell="A5" zoomScaleNormal="100" workbookViewId="0">
      <selection activeCell="D23" sqref="D23:D42"/>
    </sheetView>
  </sheetViews>
  <sheetFormatPr baseColWidth="10" defaultRowHeight="12.75"/>
  <cols>
    <col min="1" max="1" width="5.75" style="13" customWidth="1"/>
    <col min="2" max="2" width="13.25" style="13" customWidth="1"/>
    <col min="3" max="3" width="13.5" style="13" bestFit="1" customWidth="1"/>
    <col min="4" max="4" width="11" style="13"/>
    <col min="5" max="5" width="12.125" style="13" customWidth="1"/>
    <col min="6" max="6" width="13.375" style="13" customWidth="1"/>
    <col min="7" max="7" width="12.125" style="13" customWidth="1"/>
    <col min="8" max="8" width="11.625" style="13" customWidth="1"/>
    <col min="9" max="9" width="12.625" style="13" customWidth="1"/>
    <col min="10" max="16384" width="11" style="13"/>
  </cols>
  <sheetData>
    <row r="2" spans="2:3">
      <c r="B2" s="26" t="s">
        <v>59</v>
      </c>
    </row>
    <row r="3" spans="2:3">
      <c r="B3" s="61" t="s">
        <v>171</v>
      </c>
      <c r="C3" s="66"/>
    </row>
    <row r="5" spans="2:3" ht="13.5">
      <c r="B5" s="370" t="s">
        <v>119</v>
      </c>
    </row>
    <row r="6" spans="2:3">
      <c r="B6" s="724">
        <f>Resumen!D6</f>
        <v>1996.8660600000001</v>
      </c>
      <c r="C6" s="518">
        <f>+B6-D41</f>
        <v>0</v>
      </c>
    </row>
    <row r="8" spans="2:3">
      <c r="B8" s="26" t="s">
        <v>156</v>
      </c>
    </row>
    <row r="9" spans="2:3">
      <c r="B9" s="13" t="s">
        <v>273</v>
      </c>
    </row>
    <row r="10" spans="2:3">
      <c r="B10" s="13" t="s">
        <v>489</v>
      </c>
    </row>
    <row r="11" spans="2:3">
      <c r="B11" s="13" t="s">
        <v>412</v>
      </c>
    </row>
    <row r="13" spans="2:3">
      <c r="B13" s="26" t="s">
        <v>61</v>
      </c>
    </row>
    <row r="14" spans="2:3">
      <c r="B14" s="13" t="s">
        <v>429</v>
      </c>
    </row>
    <row r="19" spans="1:8">
      <c r="B19" s="13" t="s">
        <v>62</v>
      </c>
    </row>
    <row r="20" spans="1:8">
      <c r="D20" s="222" t="s">
        <v>433</v>
      </c>
    </row>
    <row r="21" spans="1:8">
      <c r="C21" s="326" t="s">
        <v>293</v>
      </c>
    </row>
    <row r="22" spans="1:8" ht="53.25" customHeight="1" thickBot="1">
      <c r="A22" s="23"/>
      <c r="B22" s="477"/>
      <c r="C22" s="477" t="s">
        <v>609</v>
      </c>
      <c r="D22" s="495" t="s">
        <v>341</v>
      </c>
      <c r="E22" s="495" t="s">
        <v>333</v>
      </c>
      <c r="F22" s="495" t="s">
        <v>334</v>
      </c>
      <c r="G22" s="495" t="s">
        <v>335</v>
      </c>
      <c r="H22" s="230"/>
    </row>
    <row r="23" spans="1:8">
      <c r="B23" s="13" t="s">
        <v>67</v>
      </c>
      <c r="C23" s="24">
        <v>8400674</v>
      </c>
      <c r="D23" s="24">
        <f>J93</f>
        <v>30.556865518307777</v>
      </c>
      <c r="E23" s="25">
        <f t="shared" ref="E23:E41" si="0">D23*1000/C23</f>
        <v>3.6374302250400123E-3</v>
      </c>
      <c r="F23" s="25">
        <f>E23-E$41</f>
        <v>-3.9123972457179162E-2</v>
      </c>
      <c r="G23" s="24">
        <f t="shared" ref="G23:G41" si="1">F23*C23/1000</f>
        <v>-328.66773819774107</v>
      </c>
    </row>
    <row r="24" spans="1:8">
      <c r="B24" s="13" t="s">
        <v>68</v>
      </c>
      <c r="C24" s="24">
        <v>1321616</v>
      </c>
      <c r="D24" s="24">
        <f t="shared" ref="D24:D40" si="2">J94</f>
        <v>18.817944307366947</v>
      </c>
      <c r="E24" s="25">
        <f t="shared" si="0"/>
        <v>1.4238586932487914E-2</v>
      </c>
      <c r="F24" s="25">
        <f t="shared" ref="F24:F41" si="3">E24-E$41</f>
        <v>-2.852281574973126E-2</v>
      </c>
      <c r="G24" s="24">
        <f t="shared" si="1"/>
        <v>-37.69620965989683</v>
      </c>
    </row>
    <row r="25" spans="1:8">
      <c r="B25" s="13" t="s">
        <v>69</v>
      </c>
      <c r="C25" s="24">
        <v>1056492.5</v>
      </c>
      <c r="D25" s="24">
        <f t="shared" si="2"/>
        <v>3.8429177520280855</v>
      </c>
      <c r="E25" s="25">
        <f t="shared" si="0"/>
        <v>3.6374302250400128E-3</v>
      </c>
      <c r="F25" s="25">
        <f t="shared" si="3"/>
        <v>-3.9123972457179162E-2</v>
      </c>
      <c r="G25" s="24">
        <f t="shared" si="1"/>
        <v>-41.334183471216356</v>
      </c>
    </row>
    <row r="26" spans="1:8">
      <c r="B26" s="13" t="s">
        <v>70</v>
      </c>
      <c r="C26" s="24">
        <v>1103960.5</v>
      </c>
      <c r="D26" s="24">
        <f t="shared" si="2"/>
        <v>4.0155792899502849</v>
      </c>
      <c r="E26" s="25">
        <f t="shared" si="0"/>
        <v>3.6374302250400128E-3</v>
      </c>
      <c r="F26" s="25">
        <f t="shared" si="3"/>
        <v>-3.9123972457179162E-2</v>
      </c>
      <c r="G26" s="24">
        <f t="shared" si="1"/>
        <v>-43.191320195813738</v>
      </c>
    </row>
    <row r="27" spans="1:8">
      <c r="B27" s="13" t="s">
        <v>71</v>
      </c>
      <c r="C27" s="24">
        <v>2102560.5</v>
      </c>
      <c r="D27" s="24">
        <f t="shared" si="2"/>
        <v>7.6479171126752412</v>
      </c>
      <c r="E27" s="25">
        <f t="shared" si="0"/>
        <v>3.6374302250400123E-3</v>
      </c>
      <c r="F27" s="25">
        <f t="shared" si="3"/>
        <v>-3.9123972457179162E-2</v>
      </c>
      <c r="G27" s="24">
        <f t="shared" si="1"/>
        <v>-82.260519091552851</v>
      </c>
    </row>
    <row r="28" spans="1:8">
      <c r="B28" s="13" t="s">
        <v>72</v>
      </c>
      <c r="C28" s="24">
        <v>586917.5</v>
      </c>
      <c r="D28" s="24">
        <f t="shared" si="2"/>
        <v>2.1348714541049216</v>
      </c>
      <c r="E28" s="25">
        <f t="shared" si="0"/>
        <v>3.6374302250400128E-3</v>
      </c>
      <c r="F28" s="25">
        <f t="shared" si="3"/>
        <v>-3.9123972457179162E-2</v>
      </c>
      <c r="G28" s="24">
        <f t="shared" si="1"/>
        <v>-22.96254410463645</v>
      </c>
    </row>
    <row r="29" spans="1:8">
      <c r="B29" s="13" t="s">
        <v>73</v>
      </c>
      <c r="C29" s="24">
        <v>2483421</v>
      </c>
      <c r="D29" s="24">
        <f t="shared" si="2"/>
        <v>316.35391609508525</v>
      </c>
      <c r="E29" s="25">
        <f t="shared" si="0"/>
        <v>0.12738634170166285</v>
      </c>
      <c r="F29" s="25">
        <f t="shared" si="3"/>
        <v>8.4624939019443679E-2</v>
      </c>
      <c r="G29" s="24">
        <f t="shared" si="1"/>
        <v>210.15935068460584</v>
      </c>
    </row>
    <row r="30" spans="1:8">
      <c r="B30" s="13" t="s">
        <v>74</v>
      </c>
      <c r="C30" s="24">
        <v>2068901</v>
      </c>
      <c r="D30" s="24">
        <f t="shared" si="2"/>
        <v>96.717026771296986</v>
      </c>
      <c r="E30" s="25">
        <f t="shared" si="0"/>
        <v>4.6748020698572326E-2</v>
      </c>
      <c r="F30" s="25">
        <f t="shared" si="3"/>
        <v>3.9866180163531523E-3</v>
      </c>
      <c r="G30" s="24">
        <f t="shared" si="1"/>
        <v>8.2479180006510529</v>
      </c>
    </row>
    <row r="31" spans="1:8">
      <c r="B31" s="13" t="s">
        <v>75</v>
      </c>
      <c r="C31" s="24">
        <v>7513504.5</v>
      </c>
      <c r="D31" s="24">
        <f t="shared" si="2"/>
        <v>826.96833791893869</v>
      </c>
      <c r="E31" s="25">
        <f t="shared" si="0"/>
        <v>0.11006426334328258</v>
      </c>
      <c r="F31" s="25">
        <f t="shared" si="3"/>
        <v>6.7302860661063404E-2</v>
      </c>
      <c r="G31" s="24">
        <f t="shared" si="1"/>
        <v>505.68034643977285</v>
      </c>
    </row>
    <row r="32" spans="1:8">
      <c r="B32" s="13" t="s">
        <v>76</v>
      </c>
      <c r="C32" s="24">
        <v>4992766.5</v>
      </c>
      <c r="D32" s="24">
        <f t="shared" si="2"/>
        <v>126.32916771101353</v>
      </c>
      <c r="E32" s="25">
        <f t="shared" si="0"/>
        <v>2.530243858009653E-2</v>
      </c>
      <c r="F32" s="25">
        <f t="shared" si="3"/>
        <v>-1.7458964102122644E-2</v>
      </c>
      <c r="G32" s="24">
        <f t="shared" si="1"/>
        <v>-87.168531093780516</v>
      </c>
    </row>
    <row r="33" spans="1:11">
      <c r="B33" s="13" t="s">
        <v>77</v>
      </c>
      <c r="C33" s="24">
        <v>1096314.5</v>
      </c>
      <c r="D33" s="24">
        <f t="shared" si="2"/>
        <v>3.9877674984496285</v>
      </c>
      <c r="E33" s="25">
        <f t="shared" si="0"/>
        <v>3.6374302250400123E-3</v>
      </c>
      <c r="F33" s="25">
        <f t="shared" si="3"/>
        <v>-3.9123972457179162E-2</v>
      </c>
      <c r="G33" s="24">
        <f t="shared" si="1"/>
        <v>-42.892178302406144</v>
      </c>
    </row>
    <row r="34" spans="1:11">
      <c r="B34" s="13" t="s">
        <v>78</v>
      </c>
      <c r="C34" s="24">
        <v>2740521</v>
      </c>
      <c r="D34" s="24">
        <f t="shared" si="2"/>
        <v>9.9684539177568787</v>
      </c>
      <c r="E34" s="25">
        <f t="shared" si="0"/>
        <v>3.6374302250400119E-3</v>
      </c>
      <c r="F34" s="25">
        <f t="shared" si="3"/>
        <v>-3.9123972457179162E-2</v>
      </c>
      <c r="G34" s="24">
        <f t="shared" si="1"/>
        <v>-107.22006812232109</v>
      </c>
    </row>
    <row r="35" spans="1:11">
      <c r="B35" s="13" t="s">
        <v>79</v>
      </c>
      <c r="C35" s="24">
        <v>6445718</v>
      </c>
      <c r="D35" s="24">
        <f t="shared" si="2"/>
        <v>508.23085197468743</v>
      </c>
      <c r="E35" s="25">
        <f t="shared" si="0"/>
        <v>7.8847826103265364E-2</v>
      </c>
      <c r="F35" s="25">
        <f t="shared" si="3"/>
        <v>3.608642342104619E-2</v>
      </c>
      <c r="G35" s="24">
        <f t="shared" si="1"/>
        <v>232.60290900065903</v>
      </c>
    </row>
    <row r="36" spans="1:11">
      <c r="B36" s="13" t="s">
        <v>80</v>
      </c>
      <c r="C36" s="24">
        <v>1467053</v>
      </c>
      <c r="D36" s="24">
        <f t="shared" si="2"/>
        <v>5.3363029239356257</v>
      </c>
      <c r="E36" s="25">
        <f t="shared" si="0"/>
        <v>3.6374302250400128E-3</v>
      </c>
      <c r="F36" s="25">
        <f t="shared" si="3"/>
        <v>-3.9123972457179162E-2</v>
      </c>
      <c r="G36" s="24">
        <f t="shared" si="1"/>
        <v>-57.39694116522206</v>
      </c>
    </row>
    <row r="37" spans="1:11">
      <c r="B37" s="13" t="s">
        <v>81</v>
      </c>
      <c r="C37" s="24">
        <v>640633</v>
      </c>
      <c r="D37" s="24">
        <f t="shared" si="2"/>
        <v>2.330257837358058</v>
      </c>
      <c r="E37" s="25">
        <f t="shared" si="0"/>
        <v>3.6374302250400123E-3</v>
      </c>
      <c r="F37" s="25">
        <f t="shared" si="3"/>
        <v>-3.9123972457179162E-2</v>
      </c>
      <c r="G37" s="24">
        <f t="shared" si="1"/>
        <v>-25.064107847160059</v>
      </c>
    </row>
    <row r="38" spans="1:11">
      <c r="B38" s="13" t="s">
        <v>82</v>
      </c>
      <c r="C38" s="24">
        <v>2189121</v>
      </c>
      <c r="D38" s="24">
        <f t="shared" si="2"/>
        <v>31.853954482885285</v>
      </c>
      <c r="E38" s="25">
        <f t="shared" si="0"/>
        <v>1.4551025038307743E-2</v>
      </c>
      <c r="F38" s="25">
        <f t="shared" si="3"/>
        <v>-2.8210377643911433E-2</v>
      </c>
      <c r="G38" s="24">
        <f t="shared" si="1"/>
        <v>-61.755930118217037</v>
      </c>
    </row>
    <row r="39" spans="1:11">
      <c r="B39" s="13" t="s">
        <v>83</v>
      </c>
      <c r="C39" s="24">
        <v>318027.5</v>
      </c>
      <c r="D39" s="24">
        <f t="shared" si="2"/>
        <v>1.1568028408939126</v>
      </c>
      <c r="E39" s="25">
        <f t="shared" si="0"/>
        <v>3.6374302250400128E-3</v>
      </c>
      <c r="F39" s="25">
        <f t="shared" si="3"/>
        <v>-3.9123972457179162E-2</v>
      </c>
      <c r="G39" s="24">
        <f t="shared" si="1"/>
        <v>-12.442499150625547</v>
      </c>
    </row>
    <row r="40" spans="1:11">
      <c r="B40" s="13" t="s">
        <v>84</v>
      </c>
      <c r="C40" s="24">
        <v>169659.5</v>
      </c>
      <c r="D40" s="24">
        <f t="shared" si="2"/>
        <v>0.6171245932651761</v>
      </c>
      <c r="E40" s="25">
        <f t="shared" si="0"/>
        <v>3.6374302250400132E-3</v>
      </c>
      <c r="F40" s="25">
        <f t="shared" si="3"/>
        <v>-3.9123972457179162E-2</v>
      </c>
      <c r="G40" s="24">
        <f t="shared" si="1"/>
        <v>-6.637753605098788</v>
      </c>
    </row>
    <row r="41" spans="1:11" ht="13.5" thickBot="1">
      <c r="A41" s="26"/>
      <c r="B41" s="479" t="s">
        <v>250</v>
      </c>
      <c r="C41" s="314">
        <v>46697861.5</v>
      </c>
      <c r="D41" s="314">
        <f>SUM(D23:D40)</f>
        <v>1996.8660599999994</v>
      </c>
      <c r="E41" s="315">
        <f t="shared" si="0"/>
        <v>4.2761402682219174E-2</v>
      </c>
      <c r="F41" s="481">
        <f t="shared" si="3"/>
        <v>0</v>
      </c>
      <c r="G41" s="314">
        <f t="shared" si="1"/>
        <v>0</v>
      </c>
      <c r="H41" s="230"/>
    </row>
    <row r="42" spans="1:11">
      <c r="A42" s="26"/>
      <c r="B42" s="176"/>
      <c r="C42" s="73"/>
      <c r="D42" s="73"/>
      <c r="E42" s="19"/>
      <c r="F42" s="732"/>
      <c r="G42" s="73"/>
      <c r="H42" s="11"/>
    </row>
    <row r="43" spans="1:11">
      <c r="C43" s="24"/>
      <c r="D43" s="25">
        <f>+D41-Resumen!F6</f>
        <v>0</v>
      </c>
      <c r="E43" s="24"/>
    </row>
    <row r="46" spans="1:11">
      <c r="B46" s="510" t="s">
        <v>418</v>
      </c>
    </row>
    <row r="48" spans="1:11" s="259" customFormat="1" ht="90.75" customHeight="1" thickBot="1">
      <c r="B48" s="338" t="s">
        <v>435</v>
      </c>
      <c r="C48" s="338" t="s">
        <v>348</v>
      </c>
      <c r="D48" s="338" t="s">
        <v>346</v>
      </c>
      <c r="E48" s="338" t="s">
        <v>349</v>
      </c>
      <c r="F48" s="339" t="s">
        <v>636</v>
      </c>
      <c r="G48" s="339" t="s">
        <v>342</v>
      </c>
      <c r="H48" s="339" t="s">
        <v>323</v>
      </c>
      <c r="I48" s="338" t="s">
        <v>351</v>
      </c>
      <c r="J48" s="338" t="s">
        <v>250</v>
      </c>
      <c r="K48" s="340" t="s">
        <v>436</v>
      </c>
    </row>
    <row r="49" spans="2:16">
      <c r="B49" s="21" t="s">
        <v>67</v>
      </c>
      <c r="C49" s="223">
        <v>0</v>
      </c>
      <c r="D49" s="223">
        <v>0</v>
      </c>
      <c r="E49" s="223">
        <v>0</v>
      </c>
      <c r="F49" s="224">
        <v>0</v>
      </c>
      <c r="G49" s="224">
        <v>0</v>
      </c>
      <c r="H49" s="224">
        <v>0</v>
      </c>
      <c r="I49" s="223">
        <v>0</v>
      </c>
      <c r="J49" s="223">
        <f t="shared" ref="J49:J66" si="4">SUM(C49:I49)</f>
        <v>0</v>
      </c>
      <c r="K49" s="223"/>
      <c r="O49" s="24"/>
      <c r="P49" s="24"/>
    </row>
    <row r="50" spans="2:16">
      <c r="B50" s="21" t="s">
        <v>68</v>
      </c>
      <c r="C50" s="223">
        <v>0</v>
      </c>
      <c r="D50" s="223">
        <v>1.3839900000000001</v>
      </c>
      <c r="E50" s="223">
        <v>0</v>
      </c>
      <c r="F50" s="224">
        <v>0</v>
      </c>
      <c r="G50" s="224">
        <v>0</v>
      </c>
      <c r="H50" s="224">
        <v>0</v>
      </c>
      <c r="I50" s="223">
        <v>0</v>
      </c>
      <c r="J50" s="223">
        <f t="shared" si="4"/>
        <v>1.3839900000000001</v>
      </c>
      <c r="K50" s="223"/>
      <c r="O50" s="24"/>
      <c r="P50" s="24"/>
    </row>
    <row r="51" spans="2:16">
      <c r="B51" s="21" t="s">
        <v>69</v>
      </c>
      <c r="C51" s="223">
        <v>0</v>
      </c>
      <c r="D51" s="223">
        <v>0</v>
      </c>
      <c r="E51" s="223">
        <v>0</v>
      </c>
      <c r="F51" s="224">
        <v>0</v>
      </c>
      <c r="G51" s="224">
        <v>0</v>
      </c>
      <c r="H51" s="224">
        <v>0</v>
      </c>
      <c r="I51" s="223">
        <v>0</v>
      </c>
      <c r="J51" s="223">
        <f t="shared" si="4"/>
        <v>0</v>
      </c>
      <c r="K51" s="223"/>
      <c r="O51" s="24"/>
      <c r="P51" s="24"/>
    </row>
    <row r="52" spans="2:16">
      <c r="B52" s="21" t="s">
        <v>70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3">
        <v>0</v>
      </c>
      <c r="J52" s="223">
        <f t="shared" si="4"/>
        <v>0</v>
      </c>
      <c r="K52" s="223"/>
      <c r="O52" s="24"/>
      <c r="P52" s="24"/>
    </row>
    <row r="53" spans="2:16">
      <c r="B53" s="21" t="s">
        <v>71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3">
        <v>0</v>
      </c>
      <c r="J53" s="223">
        <f t="shared" si="4"/>
        <v>0</v>
      </c>
      <c r="K53" s="223"/>
      <c r="O53" s="24"/>
      <c r="P53" s="24"/>
    </row>
    <row r="54" spans="2:16">
      <c r="B54" s="21" t="s">
        <v>72</v>
      </c>
      <c r="C54" s="223">
        <v>0</v>
      </c>
      <c r="D54" s="223">
        <v>0</v>
      </c>
      <c r="E54" s="223">
        <v>0</v>
      </c>
      <c r="F54" s="224">
        <v>0</v>
      </c>
      <c r="G54" s="224">
        <v>0</v>
      </c>
      <c r="H54" s="224">
        <v>0</v>
      </c>
      <c r="I54" s="223">
        <v>0</v>
      </c>
      <c r="J54" s="223">
        <f t="shared" si="4"/>
        <v>0</v>
      </c>
      <c r="K54" s="223"/>
      <c r="O54" s="24"/>
      <c r="P54" s="24"/>
    </row>
    <row r="55" spans="2:16">
      <c r="B55" s="21" t="s">
        <v>73</v>
      </c>
      <c r="C55" s="223">
        <v>0</v>
      </c>
      <c r="D55" s="223">
        <v>27.997509999999998</v>
      </c>
      <c r="E55" s="223">
        <v>0</v>
      </c>
      <c r="F55" s="224">
        <v>2.36</v>
      </c>
      <c r="G55" s="224">
        <v>0</v>
      </c>
      <c r="H55" s="224">
        <v>0</v>
      </c>
      <c r="I55" s="223">
        <v>0</v>
      </c>
      <c r="J55" s="223">
        <f t="shared" si="4"/>
        <v>30.357509999999998</v>
      </c>
      <c r="K55" s="223"/>
      <c r="O55" s="24"/>
      <c r="P55" s="24"/>
    </row>
    <row r="56" spans="2:16">
      <c r="B56" s="21" t="s">
        <v>74</v>
      </c>
      <c r="C56" s="223">
        <v>0</v>
      </c>
      <c r="D56" s="223">
        <v>8.8104499999999994</v>
      </c>
      <c r="E56" s="223">
        <v>0</v>
      </c>
      <c r="F56" s="224">
        <v>0</v>
      </c>
      <c r="G56" s="224">
        <v>0</v>
      </c>
      <c r="H56" s="224">
        <v>0</v>
      </c>
      <c r="I56" s="223">
        <v>0</v>
      </c>
      <c r="J56" s="223">
        <f t="shared" si="4"/>
        <v>8.8104499999999994</v>
      </c>
      <c r="K56" s="223"/>
      <c r="O56" s="24"/>
      <c r="P56" s="24"/>
    </row>
    <row r="57" spans="2:16">
      <c r="B57" s="21" t="s">
        <v>75</v>
      </c>
      <c r="C57" s="223">
        <v>0</v>
      </c>
      <c r="D57" s="223">
        <v>17.807269999999999</v>
      </c>
      <c r="E57" s="223">
        <v>0</v>
      </c>
      <c r="F57" s="224">
        <v>31.181999999999999</v>
      </c>
      <c r="G57" s="224">
        <v>30</v>
      </c>
      <c r="H57" s="224">
        <v>0</v>
      </c>
      <c r="I57" s="223">
        <v>0</v>
      </c>
      <c r="J57" s="223">
        <f t="shared" si="4"/>
        <v>78.989270000000005</v>
      </c>
      <c r="K57" s="223"/>
      <c r="O57" s="24"/>
      <c r="P57" s="24"/>
    </row>
    <row r="58" spans="2:16">
      <c r="B58" s="21" t="s">
        <v>76</v>
      </c>
      <c r="C58" s="223">
        <v>0</v>
      </c>
      <c r="D58" s="223">
        <v>0</v>
      </c>
      <c r="E58" s="223">
        <v>0</v>
      </c>
      <c r="F58" s="224">
        <v>10.685</v>
      </c>
      <c r="G58" s="224">
        <v>0</v>
      </c>
      <c r="H58" s="224">
        <v>0</v>
      </c>
      <c r="I58" s="223">
        <v>0</v>
      </c>
      <c r="J58" s="223">
        <f t="shared" si="4"/>
        <v>10.685</v>
      </c>
      <c r="K58" s="223"/>
      <c r="O58" s="24"/>
      <c r="P58" s="24"/>
    </row>
    <row r="59" spans="2:16">
      <c r="B59" s="21" t="s">
        <v>77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3">
        <v>0</v>
      </c>
      <c r="J59" s="223">
        <f t="shared" si="4"/>
        <v>0</v>
      </c>
      <c r="K59" s="223"/>
      <c r="O59" s="24"/>
      <c r="P59" s="24"/>
    </row>
    <row r="60" spans="2:16">
      <c r="B60" s="21" t="s">
        <v>78</v>
      </c>
      <c r="C60" s="223">
        <v>0</v>
      </c>
      <c r="D60" s="223">
        <v>0</v>
      </c>
      <c r="E60" s="223">
        <v>0</v>
      </c>
      <c r="F60" s="224">
        <v>0</v>
      </c>
      <c r="G60" s="224">
        <v>0</v>
      </c>
      <c r="H60" s="224">
        <v>0</v>
      </c>
      <c r="I60" s="223">
        <v>0</v>
      </c>
      <c r="J60" s="223">
        <f t="shared" si="4"/>
        <v>0</v>
      </c>
      <c r="K60" s="223"/>
      <c r="O60" s="24"/>
      <c r="P60" s="24"/>
    </row>
    <row r="61" spans="2:16">
      <c r="B61" s="21" t="s">
        <v>79</v>
      </c>
      <c r="C61" s="223">
        <v>0</v>
      </c>
      <c r="D61" s="241">
        <v>0</v>
      </c>
      <c r="E61" s="223">
        <v>0</v>
      </c>
      <c r="F61" s="231">
        <v>15.417656678084734</v>
      </c>
      <c r="G61" s="224">
        <v>32.47</v>
      </c>
      <c r="H61" s="241">
        <v>0</v>
      </c>
      <c r="I61" s="223">
        <v>0</v>
      </c>
      <c r="J61" s="223">
        <f t="shared" si="4"/>
        <v>47.887656678084731</v>
      </c>
      <c r="K61" s="223"/>
      <c r="L61" s="21"/>
      <c r="O61" s="24"/>
      <c r="P61" s="24"/>
    </row>
    <row r="62" spans="2:16">
      <c r="B62" s="21" t="s">
        <v>80</v>
      </c>
      <c r="C62" s="223">
        <v>0</v>
      </c>
      <c r="D62" s="223">
        <v>0</v>
      </c>
      <c r="E62" s="223">
        <v>0</v>
      </c>
      <c r="F62" s="224">
        <v>0</v>
      </c>
      <c r="G62" s="224">
        <v>0</v>
      </c>
      <c r="H62" s="224">
        <v>0</v>
      </c>
      <c r="I62" s="223">
        <v>0</v>
      </c>
      <c r="J62" s="223">
        <f t="shared" si="4"/>
        <v>0</v>
      </c>
      <c r="K62" s="223"/>
      <c r="O62" s="24"/>
      <c r="P62" s="24"/>
    </row>
    <row r="63" spans="2:16">
      <c r="B63" s="21" t="s">
        <v>81</v>
      </c>
      <c r="C63" s="223">
        <v>0</v>
      </c>
      <c r="D63" s="223">
        <v>0</v>
      </c>
      <c r="E63" s="223">
        <v>0</v>
      </c>
      <c r="F63" s="224">
        <v>0</v>
      </c>
      <c r="G63" s="224">
        <v>0</v>
      </c>
      <c r="H63" s="224">
        <v>0</v>
      </c>
      <c r="I63" s="223">
        <v>0</v>
      </c>
      <c r="J63" s="223">
        <f t="shared" si="4"/>
        <v>0</v>
      </c>
      <c r="K63" s="223"/>
      <c r="O63" s="24"/>
      <c r="P63" s="24"/>
    </row>
    <row r="64" spans="2:16">
      <c r="B64" s="21" t="s">
        <v>82</v>
      </c>
      <c r="C64" s="223">
        <v>0</v>
      </c>
      <c r="D64" s="223">
        <v>0</v>
      </c>
      <c r="E64" s="223">
        <v>0</v>
      </c>
      <c r="F64" s="224">
        <v>2.36</v>
      </c>
      <c r="G64" s="224">
        <v>0</v>
      </c>
      <c r="H64" s="224">
        <v>0</v>
      </c>
      <c r="I64" s="223">
        <v>0</v>
      </c>
      <c r="J64" s="223">
        <f t="shared" si="4"/>
        <v>2.36</v>
      </c>
      <c r="K64" s="223"/>
      <c r="O64" s="24"/>
      <c r="P64" s="24"/>
    </row>
    <row r="65" spans="2:16">
      <c r="B65" s="21" t="s">
        <v>83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3">
        <v>0</v>
      </c>
      <c r="J65" s="223">
        <f t="shared" si="4"/>
        <v>0</v>
      </c>
      <c r="K65" s="223"/>
      <c r="O65" s="24"/>
      <c r="P65" s="24"/>
    </row>
    <row r="66" spans="2:16">
      <c r="B66" s="21" t="s">
        <v>84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3">
        <v>0</v>
      </c>
      <c r="J66" s="223">
        <f t="shared" si="4"/>
        <v>0</v>
      </c>
      <c r="K66" s="223"/>
      <c r="O66" s="24"/>
      <c r="P66" s="24"/>
    </row>
    <row r="67" spans="2:16" ht="26.25">
      <c r="B67" s="172" t="s">
        <v>329</v>
      </c>
      <c r="C67" s="331">
        <f>SUM(C49:C66)</f>
        <v>0</v>
      </c>
      <c r="D67" s="331">
        <v>55.999219999999994</v>
      </c>
      <c r="E67" s="331">
        <f t="shared" ref="E67:J67" si="5">SUM(E49:E66)</f>
        <v>0</v>
      </c>
      <c r="F67" s="332">
        <f t="shared" si="5"/>
        <v>62.004656678084736</v>
      </c>
      <c r="G67" s="332">
        <f t="shared" si="5"/>
        <v>62.47</v>
      </c>
      <c r="H67" s="332">
        <v>0</v>
      </c>
      <c r="I67" s="331">
        <f t="shared" si="5"/>
        <v>0</v>
      </c>
      <c r="J67" s="331">
        <f t="shared" si="5"/>
        <v>180.47387667808476</v>
      </c>
      <c r="K67" s="303">
        <f>J67/J73</f>
        <v>9.037855882937125E-2</v>
      </c>
      <c r="L67" s="40"/>
      <c r="O67" s="33"/>
      <c r="P67" s="24"/>
    </row>
    <row r="68" spans="2:16" ht="25.5">
      <c r="B68" s="173" t="s">
        <v>109</v>
      </c>
      <c r="C68" s="223">
        <v>575.74314000000004</v>
      </c>
      <c r="D68" s="223">
        <v>590.46253000000002</v>
      </c>
      <c r="E68" s="223">
        <v>0</v>
      </c>
      <c r="F68" s="224">
        <v>0</v>
      </c>
      <c r="G68" s="224">
        <v>0</v>
      </c>
      <c r="H68" s="224">
        <v>0</v>
      </c>
      <c r="I68" s="223">
        <v>0</v>
      </c>
      <c r="J68" s="223">
        <f>SUM(C68:I68)</f>
        <v>1166.2056700000001</v>
      </c>
      <c r="K68" s="223"/>
      <c r="O68" s="24"/>
    </row>
    <row r="69" spans="2:16" ht="25.5">
      <c r="B69" s="173" t="s">
        <v>110</v>
      </c>
      <c r="C69" s="223">
        <v>0</v>
      </c>
      <c r="D69" s="241">
        <v>537.81668000000002</v>
      </c>
      <c r="E69" s="223">
        <v>0</v>
      </c>
      <c r="F69" s="231">
        <v>34.275343321915265</v>
      </c>
      <c r="G69" s="224">
        <v>0</v>
      </c>
      <c r="H69" s="241">
        <v>61.315489999999997</v>
      </c>
      <c r="I69" s="223">
        <v>0</v>
      </c>
      <c r="J69" s="223">
        <f>SUM(C69:I69)</f>
        <v>633.40751332191519</v>
      </c>
      <c r="K69" s="223"/>
      <c r="L69" s="272"/>
      <c r="O69" s="24"/>
    </row>
    <row r="70" spans="2:16">
      <c r="B70" s="173" t="s">
        <v>111</v>
      </c>
      <c r="C70" s="223">
        <v>0</v>
      </c>
      <c r="D70" s="223">
        <v>16.779</v>
      </c>
      <c r="E70" s="223">
        <v>0</v>
      </c>
      <c r="F70" s="224">
        <v>0</v>
      </c>
      <c r="G70" s="224">
        <v>0</v>
      </c>
      <c r="H70" s="224">
        <v>0</v>
      </c>
      <c r="I70" s="223">
        <v>0</v>
      </c>
      <c r="J70" s="223">
        <f>SUM(C70:I70)</f>
        <v>16.779</v>
      </c>
      <c r="K70" s="223"/>
      <c r="O70" s="24"/>
    </row>
    <row r="71" spans="2:16">
      <c r="B71" s="173" t="s">
        <v>112</v>
      </c>
      <c r="C71" s="223">
        <v>0</v>
      </c>
      <c r="D71" s="223">
        <v>0</v>
      </c>
      <c r="E71" s="223">
        <v>0</v>
      </c>
      <c r="F71" s="224">
        <v>0</v>
      </c>
      <c r="G71" s="224">
        <v>0</v>
      </c>
      <c r="H71" s="224">
        <v>0</v>
      </c>
      <c r="I71" s="223">
        <v>0</v>
      </c>
      <c r="J71" s="223">
        <f>SUM(C71:I71)</f>
        <v>0</v>
      </c>
      <c r="K71" s="223"/>
      <c r="O71" s="25"/>
    </row>
    <row r="72" spans="2:16" ht="26.25">
      <c r="B72" s="172" t="s">
        <v>330</v>
      </c>
      <c r="C72" s="368">
        <f>SUM(C68:C71)</f>
        <v>575.74314000000004</v>
      </c>
      <c r="D72" s="368">
        <v>1145.0582100000001</v>
      </c>
      <c r="E72" s="368">
        <f t="shared" ref="E72:J72" si="6">SUM(E68:E71)</f>
        <v>0</v>
      </c>
      <c r="F72" s="368">
        <f t="shared" si="6"/>
        <v>34.275343321915265</v>
      </c>
      <c r="G72" s="368">
        <f t="shared" si="6"/>
        <v>0</v>
      </c>
      <c r="H72" s="368">
        <v>61.315489999999997</v>
      </c>
      <c r="I72" s="369">
        <f t="shared" si="6"/>
        <v>0</v>
      </c>
      <c r="J72" s="368">
        <f t="shared" si="6"/>
        <v>1816.3921833219151</v>
      </c>
    </row>
    <row r="73" spans="2:16" ht="23.25" customHeight="1" thickBot="1">
      <c r="B73" s="271" t="s">
        <v>327</v>
      </c>
      <c r="C73" s="344">
        <f>C67+C72</f>
        <v>575.74314000000004</v>
      </c>
      <c r="D73" s="344">
        <f t="shared" ref="D73:J73" si="7">D67+D72</f>
        <v>1201.0574300000001</v>
      </c>
      <c r="E73" s="344">
        <f t="shared" si="7"/>
        <v>0</v>
      </c>
      <c r="F73" s="344">
        <f t="shared" si="7"/>
        <v>96.28</v>
      </c>
      <c r="G73" s="344">
        <f t="shared" si="7"/>
        <v>62.47</v>
      </c>
      <c r="H73" s="344">
        <f t="shared" si="7"/>
        <v>61.315489999999997</v>
      </c>
      <c r="I73" s="337">
        <f t="shared" si="7"/>
        <v>0</v>
      </c>
      <c r="J73" s="337">
        <f t="shared" si="7"/>
        <v>1996.8660599999998</v>
      </c>
      <c r="K73" s="230"/>
    </row>
    <row r="74" spans="2:16" ht="23.25" customHeight="1">
      <c r="B74" s="174"/>
      <c r="C74" s="40"/>
      <c r="D74" s="40"/>
      <c r="E74" s="40"/>
      <c r="F74" s="40"/>
      <c r="G74" s="40"/>
      <c r="H74" s="24"/>
      <c r="I74" s="21">
        <f t="shared" ref="I74" si="8">SUM(C74:H74)</f>
        <v>0</v>
      </c>
    </row>
    <row r="75" spans="2:16">
      <c r="B75" s="21" t="s">
        <v>420</v>
      </c>
      <c r="C75" s="21"/>
      <c r="D75" s="21"/>
      <c r="E75" s="21"/>
      <c r="F75" s="21"/>
      <c r="G75" s="21"/>
      <c r="H75" s="21"/>
      <c r="I75" s="21"/>
    </row>
    <row r="76" spans="2:16">
      <c r="B76" s="787" t="s">
        <v>398</v>
      </c>
      <c r="C76" s="787"/>
      <c r="D76" s="787"/>
      <c r="E76" s="787"/>
      <c r="F76" s="787"/>
      <c r="G76" s="787"/>
      <c r="H76" s="787"/>
    </row>
    <row r="77" spans="2:16">
      <c r="B77" s="787"/>
      <c r="C77" s="787"/>
      <c r="D77" s="787"/>
      <c r="E77" s="787"/>
      <c r="F77" s="787"/>
      <c r="G77" s="787"/>
      <c r="H77" s="787"/>
    </row>
    <row r="78" spans="2:16" ht="15.75" customHeight="1">
      <c r="B78" s="83" t="s">
        <v>260</v>
      </c>
    </row>
    <row r="79" spans="2:16" ht="15.75" customHeight="1">
      <c r="B79" s="200" t="s">
        <v>279</v>
      </c>
    </row>
    <row r="80" spans="2:16">
      <c r="B80" s="13" t="s">
        <v>158</v>
      </c>
    </row>
    <row r="83" spans="2:11" ht="11.25" customHeight="1">
      <c r="B83" s="567" t="s">
        <v>201</v>
      </c>
    </row>
    <row r="85" spans="2:11">
      <c r="B85" s="13" t="s">
        <v>399</v>
      </c>
    </row>
    <row r="86" spans="2:11">
      <c r="B86" s="24">
        <f>J70</f>
        <v>16.779</v>
      </c>
      <c r="C86" s="24"/>
    </row>
    <row r="88" spans="2:11">
      <c r="B88" s="13" t="s">
        <v>159</v>
      </c>
    </row>
    <row r="89" spans="2:11">
      <c r="B89" s="24">
        <f>J72-J70</f>
        <v>1799.6131833219151</v>
      </c>
    </row>
    <row r="90" spans="2:11" ht="15.75" customHeight="1">
      <c r="B90" s="21"/>
    </row>
    <row r="91" spans="2:11" ht="15.75" customHeight="1">
      <c r="B91" s="21"/>
      <c r="E91" s="269"/>
    </row>
    <row r="92" spans="2:11" ht="45" customHeight="1" thickBot="1">
      <c r="B92" s="587"/>
      <c r="C92" s="587" t="s">
        <v>344</v>
      </c>
      <c r="D92" s="587" t="s">
        <v>345</v>
      </c>
      <c r="E92" s="600" t="s">
        <v>481</v>
      </c>
      <c r="F92" s="588" t="s">
        <v>490</v>
      </c>
      <c r="G92" s="593" t="s">
        <v>491</v>
      </c>
      <c r="H92" s="589" t="s">
        <v>492</v>
      </c>
      <c r="I92" s="593" t="s">
        <v>493</v>
      </c>
      <c r="J92" s="593" t="s">
        <v>494</v>
      </c>
      <c r="K92" s="11"/>
    </row>
    <row r="93" spans="2:11" ht="15.75" customHeight="1">
      <c r="B93" s="21" t="s">
        <v>67</v>
      </c>
      <c r="C93" s="273">
        <f t="shared" ref="C93:C111" si="9">J49</f>
        <v>0</v>
      </c>
      <c r="D93" s="35">
        <f t="shared" ref="D93:D111" si="10">C93/$C$111</f>
        <v>0</v>
      </c>
      <c r="E93" s="33">
        <f t="shared" ref="E93:E110" si="11">+C23/$C$41</f>
        <v>0.17989419065795978</v>
      </c>
      <c r="F93" s="274">
        <f>E93*$F$112</f>
        <v>3.0184446250499071</v>
      </c>
      <c r="G93" s="594">
        <f>C93+F93</f>
        <v>3.0184446250499071</v>
      </c>
      <c r="H93" s="33">
        <f>G93/$G$111</f>
        <v>1.5302411178398105E-2</v>
      </c>
      <c r="I93" s="595">
        <f>H93*$I$112</f>
        <v>27.538420893257872</v>
      </c>
      <c r="J93" s="594">
        <f>G93+I93</f>
        <v>30.556865518307777</v>
      </c>
    </row>
    <row r="94" spans="2:11" ht="15.75" customHeight="1">
      <c r="B94" s="21" t="s">
        <v>68</v>
      </c>
      <c r="C94" s="273">
        <f t="shared" si="9"/>
        <v>1.3839900000000001</v>
      </c>
      <c r="D94" s="35">
        <f t="shared" si="10"/>
        <v>7.6686444901311315E-3</v>
      </c>
      <c r="E94" s="33">
        <f t="shared" si="11"/>
        <v>2.8301424466728526E-2</v>
      </c>
      <c r="F94" s="274">
        <f t="shared" ref="F94:F111" si="12">E94*$F$112</f>
        <v>0.47486960112723792</v>
      </c>
      <c r="G94" s="594">
        <f t="shared" ref="G94:G111" si="13">C94+F94</f>
        <v>1.858859601127238</v>
      </c>
      <c r="H94" s="33">
        <f t="shared" ref="H94:H111" si="14">G94/$G$111</f>
        <v>9.4237388697802522E-3</v>
      </c>
      <c r="I94" s="595">
        <f t="shared" ref="I94:I111" si="15">H94*$I$112</f>
        <v>16.959084706239707</v>
      </c>
      <c r="J94" s="594">
        <f t="shared" ref="J94:J110" si="16">G94+I94</f>
        <v>18.817944307366947</v>
      </c>
    </row>
    <row r="95" spans="2:11" ht="15.75" customHeight="1">
      <c r="B95" s="21" t="s">
        <v>69</v>
      </c>
      <c r="C95" s="273">
        <f t="shared" si="9"/>
        <v>0</v>
      </c>
      <c r="D95" s="35">
        <f t="shared" si="10"/>
        <v>0</v>
      </c>
      <c r="E95" s="33">
        <f t="shared" si="11"/>
        <v>2.262400174363445E-2</v>
      </c>
      <c r="F95" s="274">
        <f t="shared" si="12"/>
        <v>0.37960812525644244</v>
      </c>
      <c r="G95" s="594">
        <f t="shared" si="13"/>
        <v>0.37960812525644244</v>
      </c>
      <c r="H95" s="33">
        <f t="shared" si="14"/>
        <v>1.9244744697739446E-3</v>
      </c>
      <c r="I95" s="595">
        <f t="shared" si="15"/>
        <v>3.4633096267716432</v>
      </c>
      <c r="J95" s="594">
        <f t="shared" si="16"/>
        <v>3.8429177520280855</v>
      </c>
    </row>
    <row r="96" spans="2:11" ht="15.75" customHeight="1">
      <c r="B96" s="21" t="s">
        <v>70</v>
      </c>
      <c r="C96" s="273">
        <f t="shared" si="9"/>
        <v>0</v>
      </c>
      <c r="D96" s="35">
        <f t="shared" si="10"/>
        <v>0</v>
      </c>
      <c r="E96" s="33">
        <f t="shared" si="11"/>
        <v>2.3640493687275166E-2</v>
      </c>
      <c r="F96" s="274">
        <f t="shared" si="12"/>
        <v>0.39666384357879003</v>
      </c>
      <c r="G96" s="594">
        <f t="shared" si="13"/>
        <v>0.39666384357879003</v>
      </c>
      <c r="H96" s="33">
        <f t="shared" si="14"/>
        <v>2.0109407287689017E-3</v>
      </c>
      <c r="I96" s="595">
        <f t="shared" si="15"/>
        <v>3.6189154463714952</v>
      </c>
      <c r="J96" s="594">
        <f t="shared" si="16"/>
        <v>4.0155792899502849</v>
      </c>
    </row>
    <row r="97" spans="2:10" ht="15.75" customHeight="1">
      <c r="B97" s="21" t="s">
        <v>71</v>
      </c>
      <c r="C97" s="273">
        <f t="shared" si="9"/>
        <v>0</v>
      </c>
      <c r="D97" s="35">
        <f t="shared" si="10"/>
        <v>0</v>
      </c>
      <c r="E97" s="33">
        <f t="shared" si="11"/>
        <v>4.5024770566849191E-2</v>
      </c>
      <c r="F97" s="274">
        <f t="shared" si="12"/>
        <v>0.7554706253411626</v>
      </c>
      <c r="G97" s="594">
        <f t="shared" si="13"/>
        <v>0.7554706253411626</v>
      </c>
      <c r="H97" s="33">
        <f t="shared" si="14"/>
        <v>3.8299599887411787E-3</v>
      </c>
      <c r="I97" s="595">
        <f t="shared" si="15"/>
        <v>6.8924464873340785</v>
      </c>
      <c r="J97" s="594">
        <f t="shared" si="16"/>
        <v>7.6479171126752412</v>
      </c>
    </row>
    <row r="98" spans="2:10" ht="15.75" customHeight="1">
      <c r="B98" s="21" t="s">
        <v>72</v>
      </c>
      <c r="C98" s="273">
        <f t="shared" si="9"/>
        <v>0</v>
      </c>
      <c r="D98" s="35">
        <f t="shared" si="10"/>
        <v>0</v>
      </c>
      <c r="E98" s="33">
        <f t="shared" si="11"/>
        <v>1.2568402088391136E-2</v>
      </c>
      <c r="F98" s="274">
        <f t="shared" si="12"/>
        <v>0.21088521864111487</v>
      </c>
      <c r="G98" s="594">
        <f t="shared" si="13"/>
        <v>0.21088521864111487</v>
      </c>
      <c r="H98" s="33">
        <f t="shared" si="14"/>
        <v>1.0691109919034438E-3</v>
      </c>
      <c r="I98" s="595">
        <f t="shared" si="15"/>
        <v>1.9239862354638066</v>
      </c>
      <c r="J98" s="594">
        <f t="shared" si="16"/>
        <v>2.1348714541049216</v>
      </c>
    </row>
    <row r="99" spans="2:10" ht="15.75" customHeight="1">
      <c r="B99" s="21" t="s">
        <v>73</v>
      </c>
      <c r="C99" s="273">
        <f t="shared" si="9"/>
        <v>30.357509999999998</v>
      </c>
      <c r="D99" s="35">
        <f t="shared" si="10"/>
        <v>0.16820999558927499</v>
      </c>
      <c r="E99" s="33">
        <f t="shared" si="11"/>
        <v>5.3180615133735835E-2</v>
      </c>
      <c r="F99" s="274">
        <f t="shared" si="12"/>
        <v>0.89231754132895358</v>
      </c>
      <c r="G99" s="594">
        <f t="shared" si="13"/>
        <v>31.249827541328951</v>
      </c>
      <c r="H99" s="33">
        <f t="shared" si="14"/>
        <v>0.15842520559194906</v>
      </c>
      <c r="I99" s="595">
        <f t="shared" si="15"/>
        <v>285.1040885537563</v>
      </c>
      <c r="J99" s="594">
        <f t="shared" si="16"/>
        <v>316.35391609508525</v>
      </c>
    </row>
    <row r="100" spans="2:10" ht="15.75" customHeight="1">
      <c r="B100" s="21" t="s">
        <v>74</v>
      </c>
      <c r="C100" s="273">
        <f t="shared" si="9"/>
        <v>8.8104499999999994</v>
      </c>
      <c r="D100" s="35">
        <f t="shared" si="10"/>
        <v>4.8818422711201542E-2</v>
      </c>
      <c r="E100" s="33">
        <f t="shared" si="11"/>
        <v>4.4303977388771863E-2</v>
      </c>
      <c r="F100" s="274">
        <f t="shared" si="12"/>
        <v>0.74337643660620312</v>
      </c>
      <c r="G100" s="594">
        <f t="shared" si="13"/>
        <v>9.5538264366062027</v>
      </c>
      <c r="H100" s="33">
        <f t="shared" si="14"/>
        <v>4.8434408650972309E-2</v>
      </c>
      <c r="I100" s="595">
        <f t="shared" si="15"/>
        <v>87.163200334690785</v>
      </c>
      <c r="J100" s="594">
        <f t="shared" si="16"/>
        <v>96.717026771296986</v>
      </c>
    </row>
    <row r="101" spans="2:10" ht="15.75" customHeight="1">
      <c r="B101" s="21" t="s">
        <v>75</v>
      </c>
      <c r="C101" s="273">
        <f t="shared" si="9"/>
        <v>78.989270000000005</v>
      </c>
      <c r="D101" s="35">
        <f t="shared" si="10"/>
        <v>0.43767702813241449</v>
      </c>
      <c r="E101" s="33">
        <f t="shared" si="11"/>
        <v>0.16089611512510055</v>
      </c>
      <c r="F101" s="274">
        <f t="shared" si="12"/>
        <v>2.699675915684062</v>
      </c>
      <c r="G101" s="594">
        <f t="shared" si="13"/>
        <v>81.688945915684073</v>
      </c>
      <c r="H101" s="33">
        <f t="shared" si="14"/>
        <v>0.41413310310804657</v>
      </c>
      <c r="I101" s="595">
        <f t="shared" si="15"/>
        <v>745.27939200325466</v>
      </c>
      <c r="J101" s="594">
        <f t="shared" si="16"/>
        <v>826.96833791893869</v>
      </c>
    </row>
    <row r="102" spans="2:10" ht="15.75" customHeight="1">
      <c r="B102" s="21" t="s">
        <v>76</v>
      </c>
      <c r="C102" s="273">
        <f t="shared" si="9"/>
        <v>10.685</v>
      </c>
      <c r="D102" s="35">
        <f t="shared" si="10"/>
        <v>5.9205244529982978E-2</v>
      </c>
      <c r="E102" s="33">
        <f t="shared" si="11"/>
        <v>0.10691638416889819</v>
      </c>
      <c r="F102" s="274">
        <f t="shared" si="12"/>
        <v>1.7939500099699428</v>
      </c>
      <c r="G102" s="594">
        <f t="shared" si="13"/>
        <v>12.478950009969942</v>
      </c>
      <c r="H102" s="33">
        <f t="shared" si="14"/>
        <v>6.3263716200882059E-2</v>
      </c>
      <c r="I102" s="595">
        <f t="shared" si="15"/>
        <v>113.85021770104358</v>
      </c>
      <c r="J102" s="594">
        <f t="shared" si="16"/>
        <v>126.32916771101353</v>
      </c>
    </row>
    <row r="103" spans="2:10" ht="15.75" customHeight="1">
      <c r="B103" s="21" t="s">
        <v>77</v>
      </c>
      <c r="C103" s="273">
        <f t="shared" si="9"/>
        <v>0</v>
      </c>
      <c r="D103" s="35">
        <f t="shared" si="10"/>
        <v>0</v>
      </c>
      <c r="E103" s="33">
        <f t="shared" si="11"/>
        <v>2.3476760279483033E-2</v>
      </c>
      <c r="F103" s="274">
        <f t="shared" si="12"/>
        <v>0.39391656072944581</v>
      </c>
      <c r="G103" s="594">
        <f t="shared" si="13"/>
        <v>0.39391656072944581</v>
      </c>
      <c r="H103" s="33">
        <f t="shared" si="14"/>
        <v>1.9970130086990555E-3</v>
      </c>
      <c r="I103" s="595">
        <f t="shared" si="15"/>
        <v>3.5938509377201826</v>
      </c>
      <c r="J103" s="594">
        <f t="shared" si="16"/>
        <v>3.9877674984496285</v>
      </c>
    </row>
    <row r="104" spans="2:10" ht="15.75" customHeight="1">
      <c r="B104" s="21" t="s">
        <v>78</v>
      </c>
      <c r="C104" s="273">
        <f t="shared" si="9"/>
        <v>0</v>
      </c>
      <c r="D104" s="35">
        <f t="shared" si="10"/>
        <v>0</v>
      </c>
      <c r="E104" s="33">
        <f t="shared" si="11"/>
        <v>5.8686220567080997E-2</v>
      </c>
      <c r="F104" s="274">
        <f t="shared" si="12"/>
        <v>0.98469609489505205</v>
      </c>
      <c r="G104" s="594">
        <f t="shared" si="13"/>
        <v>0.98469609489505205</v>
      </c>
      <c r="H104" s="33">
        <f t="shared" si="14"/>
        <v>4.9920493504491134E-3</v>
      </c>
      <c r="I104" s="595">
        <f t="shared" si="15"/>
        <v>8.9837578228618273</v>
      </c>
      <c r="J104" s="594">
        <f t="shared" si="16"/>
        <v>9.9684539177568787</v>
      </c>
    </row>
    <row r="105" spans="2:10" ht="15.75" customHeight="1">
      <c r="B105" s="21" t="s">
        <v>79</v>
      </c>
      <c r="C105" s="273">
        <f t="shared" si="9"/>
        <v>47.887656678084731</v>
      </c>
      <c r="D105" s="35">
        <f t="shared" si="10"/>
        <v>0.2653439797467364</v>
      </c>
      <c r="E105" s="33">
        <f t="shared" si="11"/>
        <v>0.13803026076472474</v>
      </c>
      <c r="F105" s="274">
        <f t="shared" si="12"/>
        <v>2.3160097453713164</v>
      </c>
      <c r="G105" s="594">
        <f t="shared" si="13"/>
        <v>50.203666423456049</v>
      </c>
      <c r="H105" s="33">
        <f t="shared" si="14"/>
        <v>0.25451424216939589</v>
      </c>
      <c r="I105" s="595">
        <f t="shared" si="15"/>
        <v>458.02718555123136</v>
      </c>
      <c r="J105" s="594">
        <f t="shared" si="16"/>
        <v>508.23085197468743</v>
      </c>
    </row>
    <row r="106" spans="2:10" ht="15.75" customHeight="1">
      <c r="B106" s="21" t="s">
        <v>80</v>
      </c>
      <c r="C106" s="273">
        <f t="shared" si="9"/>
        <v>0</v>
      </c>
      <c r="D106" s="35">
        <f t="shared" si="10"/>
        <v>0</v>
      </c>
      <c r="E106" s="33">
        <f t="shared" si="11"/>
        <v>3.1415849738643815E-2</v>
      </c>
      <c r="F106" s="274">
        <f t="shared" si="12"/>
        <v>0.52712654276470461</v>
      </c>
      <c r="G106" s="594">
        <f t="shared" si="13"/>
        <v>0.52712654276470461</v>
      </c>
      <c r="H106" s="33">
        <f t="shared" si="14"/>
        <v>2.6723389369117858E-3</v>
      </c>
      <c r="I106" s="595">
        <f t="shared" si="15"/>
        <v>4.8091763811709214</v>
      </c>
      <c r="J106" s="594">
        <f t="shared" si="16"/>
        <v>5.3363029239356257</v>
      </c>
    </row>
    <row r="107" spans="2:10" ht="15.75" customHeight="1">
      <c r="B107" s="21" t="s">
        <v>81</v>
      </c>
      <c r="C107" s="273">
        <f t="shared" si="9"/>
        <v>0</v>
      </c>
      <c r="D107" s="35">
        <f t="shared" si="10"/>
        <v>0</v>
      </c>
      <c r="E107" s="33">
        <f t="shared" si="11"/>
        <v>1.3718679601634434E-2</v>
      </c>
      <c r="F107" s="274">
        <f t="shared" si="12"/>
        <v>0.23018572503582416</v>
      </c>
      <c r="G107" s="594">
        <f t="shared" si="13"/>
        <v>0.23018572503582416</v>
      </c>
      <c r="H107" s="33">
        <f t="shared" si="14"/>
        <v>1.1669575060823348E-3</v>
      </c>
      <c r="I107" s="595">
        <f t="shared" si="15"/>
        <v>2.1000721123222337</v>
      </c>
      <c r="J107" s="594">
        <f t="shared" si="16"/>
        <v>2.330257837358058</v>
      </c>
    </row>
    <row r="108" spans="2:10" ht="15.75" customHeight="1">
      <c r="B108" s="21" t="s">
        <v>82</v>
      </c>
      <c r="C108" s="273">
        <f t="shared" si="9"/>
        <v>2.36</v>
      </c>
      <c r="D108" s="35">
        <f t="shared" si="10"/>
        <v>1.3076684800258288E-2</v>
      </c>
      <c r="E108" s="33">
        <f t="shared" si="11"/>
        <v>4.6878399345974334E-2</v>
      </c>
      <c r="F108" s="274">
        <f t="shared" si="12"/>
        <v>0.78657266262610337</v>
      </c>
      <c r="G108" s="594">
        <f t="shared" si="13"/>
        <v>3.1465726626261032</v>
      </c>
      <c r="H108" s="33">
        <f t="shared" si="14"/>
        <v>1.5951973505366347E-2</v>
      </c>
      <c r="I108" s="595">
        <f t="shared" si="15"/>
        <v>28.707381820259183</v>
      </c>
      <c r="J108" s="594">
        <f t="shared" si="16"/>
        <v>31.853954482885285</v>
      </c>
    </row>
    <row r="109" spans="2:10" ht="15.75" customHeight="1">
      <c r="B109" s="21" t="s">
        <v>83</v>
      </c>
      <c r="C109" s="273">
        <f t="shared" si="9"/>
        <v>0</v>
      </c>
      <c r="D109" s="35">
        <f t="shared" si="10"/>
        <v>0</v>
      </c>
      <c r="E109" s="33">
        <f t="shared" si="11"/>
        <v>6.8103225669124056E-3</v>
      </c>
      <c r="F109" s="274">
        <f t="shared" si="12"/>
        <v>0.11427040235022326</v>
      </c>
      <c r="G109" s="594">
        <f t="shared" si="13"/>
        <v>0.11427040235022326</v>
      </c>
      <c r="H109" s="33">
        <f t="shared" si="14"/>
        <v>5.7930918055360838E-4</v>
      </c>
      <c r="I109" s="595">
        <f t="shared" si="15"/>
        <v>1.0425324385436894</v>
      </c>
      <c r="J109" s="594">
        <f t="shared" si="16"/>
        <v>1.1568028408939126</v>
      </c>
    </row>
    <row r="110" spans="2:10" ht="15.75" customHeight="1">
      <c r="B110" s="21" t="s">
        <v>84</v>
      </c>
      <c r="C110" s="273">
        <f t="shared" si="9"/>
        <v>0</v>
      </c>
      <c r="D110" s="35">
        <f t="shared" si="10"/>
        <v>0</v>
      </c>
      <c r="E110" s="33">
        <f t="shared" si="11"/>
        <v>3.6331321082015717E-3</v>
      </c>
      <c r="F110" s="274">
        <f t="shared" si="12"/>
        <v>6.0960323643514169E-2</v>
      </c>
      <c r="G110" s="594">
        <f t="shared" si="13"/>
        <v>6.0960323643514169E-2</v>
      </c>
      <c r="H110" s="33">
        <f t="shared" si="14"/>
        <v>3.0904656332592285E-4</v>
      </c>
      <c r="I110" s="595">
        <f t="shared" si="15"/>
        <v>0.55616426962166188</v>
      </c>
      <c r="J110" s="594">
        <f t="shared" si="16"/>
        <v>0.6171245932651761</v>
      </c>
    </row>
    <row r="111" spans="2:10" ht="15.75" customHeight="1" thickBot="1">
      <c r="B111" s="535" t="s">
        <v>250</v>
      </c>
      <c r="C111" s="590">
        <f t="shared" si="9"/>
        <v>180.47387667808476</v>
      </c>
      <c r="D111" s="591">
        <f t="shared" si="10"/>
        <v>1</v>
      </c>
      <c r="E111" s="591">
        <f>SUM(E93:E110)</f>
        <v>0.99999999999999989</v>
      </c>
      <c r="F111" s="592">
        <f t="shared" si="12"/>
        <v>16.778999999999996</v>
      </c>
      <c r="G111" s="597">
        <f t="shared" si="13"/>
        <v>197.25287667808476</v>
      </c>
      <c r="H111" s="532">
        <f t="shared" si="14"/>
        <v>1</v>
      </c>
      <c r="I111" s="596">
        <f t="shared" si="15"/>
        <v>1799.6131833219151</v>
      </c>
      <c r="J111" s="597">
        <f>SUM(J93:J110)</f>
        <v>1996.8660599999994</v>
      </c>
    </row>
    <row r="112" spans="2:10" ht="15.75" customHeight="1">
      <c r="B112" s="21"/>
      <c r="C112" s="40"/>
      <c r="D112" s="35"/>
      <c r="F112" s="74">
        <f>B86</f>
        <v>16.779</v>
      </c>
      <c r="I112" s="24">
        <f>B89</f>
        <v>1799.6131833219151</v>
      </c>
    </row>
    <row r="113" spans="2:4" ht="15.75" customHeight="1">
      <c r="B113" s="21"/>
      <c r="C113" s="40"/>
      <c r="D113" s="35"/>
    </row>
    <row r="114" spans="2:4" ht="15.75" customHeight="1">
      <c r="B114" s="21"/>
      <c r="C114" s="203"/>
      <c r="D114" s="35"/>
    </row>
    <row r="115" spans="2:4" ht="15.75" customHeight="1">
      <c r="B115" s="21"/>
      <c r="C115" s="40"/>
      <c r="D115" s="35"/>
    </row>
    <row r="116" spans="2:4" ht="15.75" customHeight="1">
      <c r="B116" s="21"/>
      <c r="C116" s="40"/>
      <c r="D116" s="35"/>
    </row>
    <row r="117" spans="2:4" ht="15.75" customHeight="1">
      <c r="B117" s="21"/>
      <c r="C117" s="40"/>
      <c r="D117" s="35"/>
    </row>
    <row r="118" spans="2:4" ht="15.75" customHeight="1">
      <c r="B118" s="21"/>
    </row>
    <row r="119" spans="2:4" ht="15.75" customHeight="1">
      <c r="B119" s="21"/>
    </row>
    <row r="120" spans="2:4" ht="15.75" customHeight="1">
      <c r="B120" s="21"/>
    </row>
    <row r="121" spans="2:4" ht="15.75" customHeight="1">
      <c r="B121" s="21"/>
    </row>
    <row r="122" spans="2:4" ht="15.75" customHeight="1"/>
    <row r="128" spans="2:4" s="62" customFormat="1"/>
  </sheetData>
  <mergeCells count="1">
    <mergeCell ref="B76:H77"/>
  </mergeCells>
  <phoneticPr fontId="11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T160"/>
  <sheetViews>
    <sheetView zoomScaleNormal="100" workbookViewId="0">
      <selection activeCell="D23" sqref="D23:D42"/>
    </sheetView>
  </sheetViews>
  <sheetFormatPr baseColWidth="10" defaultRowHeight="12.75"/>
  <cols>
    <col min="1" max="1" width="5.625" style="13" customWidth="1"/>
    <col min="2" max="2" width="16.375" style="13" customWidth="1"/>
    <col min="3" max="3" width="16.25" style="13" bestFit="1" customWidth="1"/>
    <col min="4" max="4" width="11.75" style="13" customWidth="1"/>
    <col min="5" max="5" width="12.375" style="13" customWidth="1"/>
    <col min="6" max="6" width="11.75" style="13" customWidth="1"/>
    <col min="7" max="7" width="13.25" style="13" customWidth="1"/>
    <col min="8" max="8" width="13.125" style="13" customWidth="1"/>
    <col min="9" max="9" width="13.375" style="13" customWidth="1"/>
    <col min="10" max="10" width="12" style="13" customWidth="1"/>
    <col min="11" max="11" width="12.125" style="13" customWidth="1"/>
    <col min="12" max="12" width="17.125" style="13" customWidth="1"/>
    <col min="13" max="16384" width="11" style="13"/>
  </cols>
  <sheetData>
    <row r="2" spans="2:11">
      <c r="B2" s="26" t="s">
        <v>59</v>
      </c>
    </row>
    <row r="3" spans="2:11">
      <c r="B3" s="61" t="s">
        <v>172</v>
      </c>
      <c r="C3" s="66"/>
      <c r="I3" s="390" t="s">
        <v>317</v>
      </c>
      <c r="J3" s="391">
        <f>+I77</f>
        <v>251.24090000000001</v>
      </c>
      <c r="K3" s="24"/>
    </row>
    <row r="4" spans="2:11">
      <c r="I4" s="390" t="s">
        <v>347</v>
      </c>
      <c r="J4" s="391">
        <f>+Q114</f>
        <v>8925.1788300000007</v>
      </c>
      <c r="K4" s="24"/>
    </row>
    <row r="5" spans="2:11" ht="13.5">
      <c r="B5" s="370" t="s">
        <v>119</v>
      </c>
      <c r="I5" s="390"/>
      <c r="J5" s="392">
        <f>SUM(J3:J4)</f>
        <v>9176.4197300000014</v>
      </c>
    </row>
    <row r="6" spans="2:11">
      <c r="B6" s="723">
        <f>Resumen!D7</f>
        <v>9176.4197300000014</v>
      </c>
      <c r="C6" s="516">
        <f>+B6-D41</f>
        <v>0</v>
      </c>
    </row>
    <row r="8" spans="2:11">
      <c r="B8" s="26" t="s">
        <v>156</v>
      </c>
    </row>
    <row r="9" spans="2:11">
      <c r="B9" s="13" t="s">
        <v>11</v>
      </c>
    </row>
    <row r="10" spans="2:11">
      <c r="B10" s="13" t="s">
        <v>170</v>
      </c>
    </row>
    <row r="11" spans="2:11">
      <c r="B11" s="13" t="s">
        <v>412</v>
      </c>
    </row>
    <row r="14" spans="2:11">
      <c r="B14" s="26" t="s">
        <v>61</v>
      </c>
    </row>
    <row r="15" spans="2:11">
      <c r="B15" s="13" t="s">
        <v>275</v>
      </c>
    </row>
    <row r="16" spans="2:11">
      <c r="B16" s="78"/>
    </row>
    <row r="19" spans="1:8">
      <c r="B19" s="13" t="s">
        <v>62</v>
      </c>
    </row>
    <row r="20" spans="1:8">
      <c r="D20" s="222" t="s">
        <v>433</v>
      </c>
    </row>
    <row r="21" spans="1:8">
      <c r="C21" s="326" t="s">
        <v>293</v>
      </c>
    </row>
    <row r="22" spans="1:8" ht="39" thickBot="1">
      <c r="A22" s="23"/>
      <c r="B22" s="477"/>
      <c r="C22" s="495" t="s">
        <v>609</v>
      </c>
      <c r="D22" s="495" t="s">
        <v>341</v>
      </c>
      <c r="E22" s="495" t="s">
        <v>333</v>
      </c>
      <c r="F22" s="495" t="s">
        <v>334</v>
      </c>
      <c r="G22" s="495" t="s">
        <v>335</v>
      </c>
      <c r="H22" s="230"/>
    </row>
    <row r="23" spans="1:8">
      <c r="B23" s="13" t="s">
        <v>67</v>
      </c>
      <c r="C23" s="24">
        <v>8400674</v>
      </c>
      <c r="D23" s="24">
        <f t="shared" ref="D23:D41" si="0">J137</f>
        <v>998.66128644341052</v>
      </c>
      <c r="E23" s="25">
        <f t="shared" ref="E23:E41" si="1">D23*1000/C23</f>
        <v>0.1188787097848828</v>
      </c>
      <c r="F23" s="25">
        <f>E23-E$41</f>
        <v>-7.7627499177169962E-2</v>
      </c>
      <c r="G23" s="24">
        <f t="shared" ref="G23:G41" si="2">F23*C23/1000</f>
        <v>-652.12331402267307</v>
      </c>
    </row>
    <row r="24" spans="1:8">
      <c r="B24" s="13" t="s">
        <v>68</v>
      </c>
      <c r="C24" s="24">
        <v>1321616</v>
      </c>
      <c r="D24" s="24">
        <f t="shared" si="0"/>
        <v>217.04693665438953</v>
      </c>
      <c r="E24" s="25">
        <f t="shared" si="1"/>
        <v>0.16422844203943468</v>
      </c>
      <c r="F24" s="25">
        <f t="shared" ref="F24:F41" si="3">E24-E$41</f>
        <v>-3.2277766922618079E-2</v>
      </c>
      <c r="G24" s="24">
        <f t="shared" si="2"/>
        <v>-42.658813209202819</v>
      </c>
    </row>
    <row r="25" spans="1:8">
      <c r="B25" s="13" t="s">
        <v>69</v>
      </c>
      <c r="C25" s="24">
        <v>1056492.5</v>
      </c>
      <c r="D25" s="24">
        <f t="shared" si="0"/>
        <v>279.78846851211398</v>
      </c>
      <c r="E25" s="25">
        <f t="shared" si="1"/>
        <v>0.2648276902222344</v>
      </c>
      <c r="F25" s="25">
        <f t="shared" si="3"/>
        <v>6.8321481260181643E-2</v>
      </c>
      <c r="G25" s="24">
        <f t="shared" si="2"/>
        <v>72.181132540272458</v>
      </c>
    </row>
    <row r="26" spans="1:8">
      <c r="B26" s="13" t="s">
        <v>70</v>
      </c>
      <c r="C26" s="24">
        <v>1103960.5</v>
      </c>
      <c r="D26" s="24">
        <f t="shared" si="0"/>
        <v>131.36640093917077</v>
      </c>
      <c r="E26" s="25">
        <f t="shared" si="1"/>
        <v>0.11899556273903891</v>
      </c>
      <c r="F26" s="25">
        <f t="shared" si="3"/>
        <v>-7.7510646223013846E-2</v>
      </c>
      <c r="G26" s="24">
        <f t="shared" si="2"/>
        <v>-85.568691759681471</v>
      </c>
    </row>
    <row r="27" spans="1:8">
      <c r="B27" s="13" t="s">
        <v>71</v>
      </c>
      <c r="C27" s="24">
        <v>2102560.5</v>
      </c>
      <c r="D27" s="24">
        <f t="shared" si="0"/>
        <v>149.34075859325242</v>
      </c>
      <c r="E27" s="25">
        <f t="shared" si="1"/>
        <v>7.1028043470450636E-2</v>
      </c>
      <c r="F27" s="25">
        <f t="shared" si="3"/>
        <v>-0.12547816549160212</v>
      </c>
      <c r="G27" s="24">
        <f t="shared" si="2"/>
        <v>-263.82543437510571</v>
      </c>
    </row>
    <row r="28" spans="1:8">
      <c r="B28" s="13" t="s">
        <v>72</v>
      </c>
      <c r="C28" s="24">
        <v>586917.5</v>
      </c>
      <c r="D28" s="24">
        <f t="shared" si="0"/>
        <v>445.31064228956041</v>
      </c>
      <c r="E28" s="25">
        <f t="shared" si="1"/>
        <v>0.75872783191770632</v>
      </c>
      <c r="F28" s="25">
        <f t="shared" si="3"/>
        <v>0.56222162295565359</v>
      </c>
      <c r="G28" s="24">
        <f t="shared" si="2"/>
        <v>329.97770939107482</v>
      </c>
    </row>
    <row r="29" spans="1:8">
      <c r="B29" s="13" t="s">
        <v>73</v>
      </c>
      <c r="C29" s="24">
        <v>2483421</v>
      </c>
      <c r="D29" s="24">
        <f t="shared" si="0"/>
        <v>412.87188664960019</v>
      </c>
      <c r="E29" s="25">
        <f t="shared" si="1"/>
        <v>0.16625126655915376</v>
      </c>
      <c r="F29" s="25">
        <f t="shared" si="3"/>
        <v>-3.0254942402898999E-2</v>
      </c>
      <c r="G29" s="24">
        <f t="shared" si="2"/>
        <v>-75.135759317149834</v>
      </c>
    </row>
    <row r="30" spans="1:8">
      <c r="B30" s="13" t="s">
        <v>74</v>
      </c>
      <c r="C30" s="24">
        <v>2068901</v>
      </c>
      <c r="D30" s="24">
        <f t="shared" si="0"/>
        <v>155.03431551872222</v>
      </c>
      <c r="E30" s="25">
        <f t="shared" si="1"/>
        <v>7.4935589242173611E-2</v>
      </c>
      <c r="F30" s="25">
        <f t="shared" si="3"/>
        <v>-0.12157061971987915</v>
      </c>
      <c r="G30" s="24">
        <f t="shared" si="2"/>
        <v>-251.5175767090777</v>
      </c>
    </row>
    <row r="31" spans="1:8">
      <c r="B31" s="13" t="s">
        <v>75</v>
      </c>
      <c r="C31" s="24">
        <v>7513504.5</v>
      </c>
      <c r="D31" s="24">
        <f t="shared" si="0"/>
        <v>884.16773932708293</v>
      </c>
      <c r="E31" s="25">
        <f t="shared" si="1"/>
        <v>0.11767714244758659</v>
      </c>
      <c r="F31" s="25">
        <f t="shared" si="3"/>
        <v>-7.8829066514466167E-2</v>
      </c>
      <c r="G31" s="24">
        <f t="shared" si="2"/>
        <v>-592.28254598724084</v>
      </c>
    </row>
    <row r="32" spans="1:8">
      <c r="B32" s="13" t="s">
        <v>76</v>
      </c>
      <c r="C32" s="24">
        <v>4992766.5</v>
      </c>
      <c r="D32" s="24">
        <f t="shared" si="0"/>
        <v>370.14773829810508</v>
      </c>
      <c r="E32" s="25">
        <f t="shared" si="1"/>
        <v>7.4136801370163236E-2</v>
      </c>
      <c r="F32" s="25">
        <f t="shared" si="3"/>
        <v>-0.12236940759188952</v>
      </c>
      <c r="G32" s="24">
        <f t="shared" si="2"/>
        <v>-610.9618788496316</v>
      </c>
    </row>
    <row r="33" spans="1:8">
      <c r="B33" s="13" t="s">
        <v>77</v>
      </c>
      <c r="C33" s="24">
        <v>1096314.5</v>
      </c>
      <c r="D33" s="24">
        <f t="shared" si="0"/>
        <v>143.13074708622986</v>
      </c>
      <c r="E33" s="25">
        <f t="shared" si="1"/>
        <v>0.13055628388225263</v>
      </c>
      <c r="F33" s="25">
        <f t="shared" si="3"/>
        <v>-6.5949925079800131E-2</v>
      </c>
      <c r="G33" s="24">
        <f t="shared" si="2"/>
        <v>-72.301859138898536</v>
      </c>
    </row>
    <row r="34" spans="1:8">
      <c r="B34" s="13" t="s">
        <v>78</v>
      </c>
      <c r="C34" s="24">
        <v>2740521</v>
      </c>
      <c r="D34" s="24">
        <f t="shared" si="0"/>
        <v>350.36794600652939</v>
      </c>
      <c r="E34" s="25">
        <f t="shared" si="1"/>
        <v>0.12784720350857715</v>
      </c>
      <c r="F34" s="25">
        <f t="shared" si="3"/>
        <v>-6.8659005453475613E-2</v>
      </c>
      <c r="G34" s="24">
        <f t="shared" si="2"/>
        <v>-188.16144628436444</v>
      </c>
    </row>
    <row r="35" spans="1:8">
      <c r="B35" s="13" t="s">
        <v>79</v>
      </c>
      <c r="C35" s="24">
        <v>6445718</v>
      </c>
      <c r="D35" s="24">
        <f t="shared" si="0"/>
        <v>2340.5259434626942</v>
      </c>
      <c r="E35" s="25">
        <f t="shared" si="1"/>
        <v>0.36311330149142329</v>
      </c>
      <c r="F35" s="25">
        <f t="shared" si="3"/>
        <v>0.16660709252937053</v>
      </c>
      <c r="G35" s="24">
        <f t="shared" si="2"/>
        <v>1073.9023352442291</v>
      </c>
    </row>
    <row r="36" spans="1:8">
      <c r="B36" s="13" t="s">
        <v>80</v>
      </c>
      <c r="C36" s="24">
        <v>1467053</v>
      </c>
      <c r="D36" s="24">
        <f t="shared" si="0"/>
        <v>93.876080812545098</v>
      </c>
      <c r="E36" s="25">
        <f t="shared" si="1"/>
        <v>6.3989563303128855E-2</v>
      </c>
      <c r="F36" s="25">
        <f t="shared" si="3"/>
        <v>-0.1325166456589239</v>
      </c>
      <c r="G36" s="24">
        <f t="shared" si="2"/>
        <v>-194.4089425638613</v>
      </c>
    </row>
    <row r="37" spans="1:8">
      <c r="B37" s="13" t="s">
        <v>81</v>
      </c>
      <c r="C37" s="24">
        <v>640633</v>
      </c>
      <c r="D37" s="24">
        <f t="shared" si="0"/>
        <v>100.94503709767417</v>
      </c>
      <c r="E37" s="25">
        <f t="shared" si="1"/>
        <v>0.15757077312232459</v>
      </c>
      <c r="F37" s="25">
        <f t="shared" si="3"/>
        <v>-3.8935435839728166E-2</v>
      </c>
      <c r="G37" s="24">
        <f t="shared" si="2"/>
        <v>-24.943325068312575</v>
      </c>
    </row>
    <row r="38" spans="1:8">
      <c r="B38" s="13" t="s">
        <v>82</v>
      </c>
      <c r="C38" s="24">
        <v>2189121</v>
      </c>
      <c r="D38" s="24">
        <f t="shared" si="0"/>
        <v>2067.405159764462</v>
      </c>
      <c r="E38" s="25">
        <f t="shared" si="1"/>
        <v>0.94439967446498485</v>
      </c>
      <c r="F38" s="25">
        <f t="shared" si="3"/>
        <v>0.74789346550293212</v>
      </c>
      <c r="G38" s="24">
        <f t="shared" si="2"/>
        <v>1637.2292910952442</v>
      </c>
    </row>
    <row r="39" spans="1:8">
      <c r="B39" s="13" t="s">
        <v>83</v>
      </c>
      <c r="C39" s="24">
        <v>318027.5</v>
      </c>
      <c r="D39" s="24">
        <f t="shared" si="0"/>
        <v>16.412272307042187</v>
      </c>
      <c r="E39" s="25">
        <f t="shared" si="1"/>
        <v>5.1606456382049304E-2</v>
      </c>
      <c r="F39" s="25">
        <f t="shared" si="3"/>
        <v>-0.14489975258000345</v>
      </c>
      <c r="G39" s="24">
        <f t="shared" si="2"/>
        <v>-46.082106063637049</v>
      </c>
    </row>
    <row r="40" spans="1:8">
      <c r="B40" s="13" t="s">
        <v>84</v>
      </c>
      <c r="C40" s="24">
        <v>169659.5</v>
      </c>
      <c r="D40" s="24">
        <f t="shared" si="0"/>
        <v>20.020370237414461</v>
      </c>
      <c r="E40" s="25">
        <f t="shared" si="1"/>
        <v>0.11800323729242665</v>
      </c>
      <c r="F40" s="25">
        <f t="shared" si="3"/>
        <v>-7.8502971669626109E-2</v>
      </c>
      <c r="G40" s="24">
        <f t="shared" si="2"/>
        <v>-13.31877492198293</v>
      </c>
    </row>
    <row r="41" spans="1:8" ht="13.5" thickBot="1">
      <c r="A41" s="26"/>
      <c r="B41" s="479" t="s">
        <v>164</v>
      </c>
      <c r="C41" s="314">
        <v>46697861.5</v>
      </c>
      <c r="D41" s="602">
        <f t="shared" si="0"/>
        <v>9176.4197299999978</v>
      </c>
      <c r="E41" s="315">
        <f t="shared" si="1"/>
        <v>0.19650620896205276</v>
      </c>
      <c r="F41" s="481">
        <f t="shared" si="3"/>
        <v>0</v>
      </c>
      <c r="G41" s="314">
        <f t="shared" si="2"/>
        <v>0</v>
      </c>
      <c r="H41" s="230"/>
    </row>
    <row r="42" spans="1:8">
      <c r="A42" s="26"/>
      <c r="B42" s="176"/>
      <c r="C42" s="73"/>
      <c r="D42" s="748"/>
      <c r="E42" s="19"/>
      <c r="F42" s="732"/>
      <c r="G42" s="73"/>
      <c r="H42" s="11"/>
    </row>
    <row r="43" spans="1:8">
      <c r="C43" s="24"/>
      <c r="D43" s="511">
        <f>+D41-Resumen!F7</f>
        <v>0</v>
      </c>
    </row>
    <row r="46" spans="1:8">
      <c r="B46" s="67" t="s">
        <v>175</v>
      </c>
    </row>
    <row r="47" spans="1:8">
      <c r="B47" s="67"/>
    </row>
    <row r="48" spans="1:8" ht="23.25" customHeight="1">
      <c r="B48" s="13" t="s">
        <v>495</v>
      </c>
      <c r="E48" s="396">
        <f>J3</f>
        <v>251.24090000000001</v>
      </c>
    </row>
    <row r="49" spans="2:15" ht="26.25" customHeight="1">
      <c r="B49" s="13" t="s">
        <v>173</v>
      </c>
      <c r="E49" s="80">
        <f>+I71</f>
        <v>251.22030000000001</v>
      </c>
    </row>
    <row r="51" spans="2:15" s="36" customFormat="1">
      <c r="B51" s="13"/>
      <c r="C51" s="13"/>
      <c r="D51" s="13"/>
      <c r="F51" s="13"/>
      <c r="G51" s="13"/>
      <c r="H51" s="13"/>
      <c r="I51" s="13"/>
      <c r="J51" s="13"/>
      <c r="K51" s="13"/>
      <c r="L51" s="13"/>
    </row>
    <row r="52" spans="2:15" ht="33.75" customHeight="1" thickBot="1">
      <c r="B52" s="354" t="s">
        <v>440</v>
      </c>
      <c r="C52" s="338" t="s">
        <v>348</v>
      </c>
      <c r="D52" s="338" t="s">
        <v>346</v>
      </c>
      <c r="E52" s="338" t="s">
        <v>349</v>
      </c>
      <c r="F52" s="338" t="s">
        <v>360</v>
      </c>
      <c r="G52" s="339" t="s">
        <v>637</v>
      </c>
      <c r="H52" s="338" t="s">
        <v>350</v>
      </c>
      <c r="I52" s="354" t="s">
        <v>122</v>
      </c>
      <c r="J52" s="354" t="s">
        <v>441</v>
      </c>
      <c r="K52" s="181"/>
      <c r="L52" s="180"/>
      <c r="M52" s="180"/>
      <c r="N52" s="85"/>
      <c r="O52" s="24"/>
    </row>
    <row r="53" spans="2:15">
      <c r="B53" s="13" t="s">
        <v>67</v>
      </c>
      <c r="C53" s="223">
        <v>0</v>
      </c>
      <c r="D53" s="223">
        <v>0</v>
      </c>
      <c r="E53" s="223">
        <v>0</v>
      </c>
      <c r="F53" s="223">
        <v>0</v>
      </c>
      <c r="G53" s="224">
        <v>0</v>
      </c>
      <c r="H53" s="223">
        <v>0</v>
      </c>
      <c r="I53" s="40">
        <f>SUM(C53:H53)</f>
        <v>0</v>
      </c>
      <c r="J53" s="102"/>
      <c r="K53" s="102"/>
      <c r="L53" s="101"/>
      <c r="M53" s="101"/>
      <c r="N53" s="101"/>
      <c r="O53" s="24"/>
    </row>
    <row r="54" spans="2:15">
      <c r="B54" s="13" t="s">
        <v>68</v>
      </c>
      <c r="C54" s="223">
        <v>0</v>
      </c>
      <c r="D54" s="223">
        <v>0</v>
      </c>
      <c r="E54" s="223">
        <v>0</v>
      </c>
      <c r="F54" s="223">
        <v>0</v>
      </c>
      <c r="G54" s="224">
        <v>0</v>
      </c>
      <c r="H54" s="223">
        <v>0</v>
      </c>
      <c r="I54" s="40">
        <f t="shared" ref="I54:I70" si="4">SUM(C54:H54)</f>
        <v>0</v>
      </c>
      <c r="J54" s="102"/>
      <c r="K54" s="102"/>
      <c r="L54" s="101"/>
      <c r="M54" s="101"/>
      <c r="N54" s="101"/>
      <c r="O54" s="24"/>
    </row>
    <row r="55" spans="2:15">
      <c r="B55" s="13" t="s">
        <v>69</v>
      </c>
      <c r="C55" s="223">
        <v>0</v>
      </c>
      <c r="D55" s="223">
        <v>0</v>
      </c>
      <c r="E55" s="223">
        <v>0</v>
      </c>
      <c r="F55" s="223">
        <v>0</v>
      </c>
      <c r="G55" s="224">
        <v>0</v>
      </c>
      <c r="H55" s="223">
        <v>0</v>
      </c>
      <c r="I55" s="40">
        <f t="shared" si="4"/>
        <v>0</v>
      </c>
      <c r="J55" s="102"/>
      <c r="K55" s="102"/>
      <c r="L55" s="101"/>
      <c r="M55" s="101"/>
      <c r="N55" s="101"/>
      <c r="O55" s="24"/>
    </row>
    <row r="56" spans="2:15">
      <c r="B56" s="13" t="s">
        <v>70</v>
      </c>
      <c r="C56" s="223">
        <v>0</v>
      </c>
      <c r="D56" s="223">
        <v>0</v>
      </c>
      <c r="E56" s="223">
        <v>0</v>
      </c>
      <c r="F56" s="223">
        <v>0</v>
      </c>
      <c r="G56" s="224">
        <v>0</v>
      </c>
      <c r="H56" s="223">
        <v>0</v>
      </c>
      <c r="I56" s="40">
        <f t="shared" si="4"/>
        <v>0</v>
      </c>
      <c r="J56" s="102"/>
      <c r="K56" s="102"/>
      <c r="L56" s="101"/>
      <c r="M56" s="101"/>
      <c r="N56" s="101"/>
      <c r="O56" s="24"/>
    </row>
    <row r="57" spans="2:15">
      <c r="B57" s="13" t="s">
        <v>71</v>
      </c>
      <c r="C57" s="223">
        <v>0</v>
      </c>
      <c r="D57" s="223">
        <v>0</v>
      </c>
      <c r="E57" s="223">
        <v>0</v>
      </c>
      <c r="F57" s="223">
        <v>0</v>
      </c>
      <c r="G57" s="224">
        <v>0</v>
      </c>
      <c r="H57" s="223">
        <v>0</v>
      </c>
      <c r="I57" s="40">
        <f t="shared" si="4"/>
        <v>0</v>
      </c>
      <c r="J57" s="102"/>
      <c r="K57" s="102"/>
      <c r="L57" s="101"/>
      <c r="M57" s="101"/>
      <c r="N57" s="101"/>
      <c r="O57" s="24"/>
    </row>
    <row r="58" spans="2:15">
      <c r="B58" s="13" t="s">
        <v>72</v>
      </c>
      <c r="C58" s="223">
        <v>0</v>
      </c>
      <c r="D58" s="223">
        <v>0</v>
      </c>
      <c r="E58" s="223">
        <v>0</v>
      </c>
      <c r="F58" s="223">
        <v>0</v>
      </c>
      <c r="G58" s="224">
        <v>250</v>
      </c>
      <c r="H58" s="223">
        <v>0</v>
      </c>
      <c r="I58" s="40">
        <f t="shared" si="4"/>
        <v>250</v>
      </c>
      <c r="J58" s="102"/>
      <c r="K58" s="102"/>
      <c r="L58" s="101"/>
      <c r="M58" s="101"/>
      <c r="N58" s="101"/>
      <c r="O58" s="24"/>
    </row>
    <row r="59" spans="2:15">
      <c r="B59" s="13" t="s">
        <v>73</v>
      </c>
      <c r="C59" s="223">
        <v>0</v>
      </c>
      <c r="D59" s="223">
        <v>0</v>
      </c>
      <c r="E59" s="223">
        <v>0</v>
      </c>
      <c r="F59" s="223">
        <v>0</v>
      </c>
      <c r="G59" s="224">
        <v>0</v>
      </c>
      <c r="H59" s="223">
        <v>0</v>
      </c>
      <c r="I59" s="40">
        <f t="shared" si="4"/>
        <v>0</v>
      </c>
      <c r="J59" s="102"/>
      <c r="K59" s="102"/>
      <c r="L59" s="101"/>
      <c r="M59" s="101"/>
      <c r="N59" s="101"/>
      <c r="O59" s="24"/>
    </row>
    <row r="60" spans="2:15">
      <c r="B60" s="13" t="s">
        <v>74</v>
      </c>
      <c r="C60" s="223">
        <v>0</v>
      </c>
      <c r="D60" s="223">
        <v>0</v>
      </c>
      <c r="E60" s="223">
        <v>0</v>
      </c>
      <c r="F60" s="223">
        <v>0</v>
      </c>
      <c r="G60" s="224">
        <v>0</v>
      </c>
      <c r="H60" s="223">
        <v>0</v>
      </c>
      <c r="I60" s="40">
        <f t="shared" si="4"/>
        <v>0</v>
      </c>
      <c r="J60" s="102"/>
      <c r="K60" s="102"/>
      <c r="L60" s="101"/>
      <c r="M60" s="101"/>
      <c r="N60" s="101"/>
      <c r="O60" s="24"/>
    </row>
    <row r="61" spans="2:15">
      <c r="B61" s="13" t="s">
        <v>75</v>
      </c>
      <c r="C61" s="223">
        <v>0</v>
      </c>
      <c r="D61" s="223">
        <v>0</v>
      </c>
      <c r="E61" s="223">
        <v>0</v>
      </c>
      <c r="F61" s="223">
        <v>0</v>
      </c>
      <c r="G61" s="224">
        <v>0</v>
      </c>
      <c r="H61" s="223">
        <v>0</v>
      </c>
      <c r="I61" s="40">
        <f t="shared" si="4"/>
        <v>0</v>
      </c>
      <c r="J61" s="102"/>
      <c r="K61" s="102"/>
      <c r="L61" s="101"/>
      <c r="M61" s="101"/>
      <c r="N61" s="101"/>
      <c r="O61" s="24"/>
    </row>
    <row r="62" spans="2:15">
      <c r="B62" s="13" t="s">
        <v>76</v>
      </c>
      <c r="C62" s="223">
        <v>0</v>
      </c>
      <c r="D62" s="223">
        <v>0</v>
      </c>
      <c r="E62" s="223">
        <v>0</v>
      </c>
      <c r="F62" s="223">
        <v>0</v>
      </c>
      <c r="G62" s="224">
        <v>0</v>
      </c>
      <c r="H62" s="223">
        <v>0</v>
      </c>
      <c r="I62" s="40">
        <f t="shared" si="4"/>
        <v>0</v>
      </c>
      <c r="J62" s="102"/>
      <c r="K62" s="102"/>
      <c r="L62" s="101"/>
      <c r="M62" s="101"/>
      <c r="N62" s="101"/>
      <c r="O62" s="24"/>
    </row>
    <row r="63" spans="2:15">
      <c r="B63" s="13" t="s">
        <v>77</v>
      </c>
      <c r="C63" s="223">
        <v>0</v>
      </c>
      <c r="D63" s="223">
        <v>0</v>
      </c>
      <c r="E63" s="223">
        <v>0</v>
      </c>
      <c r="F63" s="223">
        <v>0</v>
      </c>
      <c r="G63" s="224">
        <v>0</v>
      </c>
      <c r="H63" s="223">
        <v>0</v>
      </c>
      <c r="I63" s="40">
        <f t="shared" si="4"/>
        <v>0</v>
      </c>
      <c r="J63" s="102"/>
      <c r="K63" s="102"/>
      <c r="L63" s="101"/>
      <c r="M63" s="101"/>
      <c r="N63" s="101"/>
      <c r="O63" s="24"/>
    </row>
    <row r="64" spans="2:15">
      <c r="B64" s="13" t="s">
        <v>78</v>
      </c>
      <c r="C64" s="223">
        <v>0</v>
      </c>
      <c r="D64" s="223">
        <v>0</v>
      </c>
      <c r="E64" s="223">
        <v>0</v>
      </c>
      <c r="F64" s="223">
        <v>0</v>
      </c>
      <c r="G64" s="224">
        <v>0</v>
      </c>
      <c r="H64" s="223">
        <v>0</v>
      </c>
      <c r="I64" s="40">
        <f t="shared" si="4"/>
        <v>0</v>
      </c>
      <c r="J64" s="102"/>
      <c r="K64" s="102"/>
      <c r="L64" s="101"/>
      <c r="M64" s="101"/>
      <c r="N64" s="101"/>
      <c r="O64" s="24"/>
    </row>
    <row r="65" spans="2:17">
      <c r="B65" s="13" t="s">
        <v>79</v>
      </c>
      <c r="C65" s="223">
        <v>0</v>
      </c>
      <c r="D65" s="223">
        <v>0.98191000000000006</v>
      </c>
      <c r="E65" s="223">
        <v>0</v>
      </c>
      <c r="F65" s="223">
        <v>0</v>
      </c>
      <c r="G65" s="224">
        <v>0</v>
      </c>
      <c r="H65" s="223">
        <v>0</v>
      </c>
      <c r="I65" s="40">
        <f t="shared" si="4"/>
        <v>0.98191000000000006</v>
      </c>
      <c r="J65" s="102"/>
      <c r="K65" s="102"/>
      <c r="L65" s="101"/>
      <c r="M65" s="101"/>
      <c r="N65" s="101"/>
      <c r="O65" s="24"/>
    </row>
    <row r="66" spans="2:17">
      <c r="B66" s="13" t="s">
        <v>80</v>
      </c>
      <c r="C66" s="223">
        <v>0</v>
      </c>
      <c r="D66" s="223">
        <v>0</v>
      </c>
      <c r="E66" s="223">
        <v>0</v>
      </c>
      <c r="F66" s="223">
        <v>0</v>
      </c>
      <c r="G66" s="224">
        <v>0</v>
      </c>
      <c r="H66" s="223">
        <v>0</v>
      </c>
      <c r="I66" s="40">
        <f t="shared" si="4"/>
        <v>0</v>
      </c>
      <c r="J66" s="102"/>
      <c r="K66" s="102"/>
      <c r="L66" s="101"/>
      <c r="M66" s="101"/>
      <c r="N66" s="101"/>
      <c r="O66" s="24"/>
    </row>
    <row r="67" spans="2:17">
      <c r="B67" s="13" t="s">
        <v>81</v>
      </c>
      <c r="C67" s="223">
        <v>0</v>
      </c>
      <c r="D67" s="223">
        <v>0</v>
      </c>
      <c r="E67" s="223">
        <v>0</v>
      </c>
      <c r="F67" s="223">
        <v>0</v>
      </c>
      <c r="G67" s="224">
        <v>0</v>
      </c>
      <c r="H67" s="223">
        <v>0</v>
      </c>
      <c r="I67" s="40">
        <f t="shared" si="4"/>
        <v>0</v>
      </c>
      <c r="J67" s="102"/>
      <c r="K67" s="102"/>
      <c r="L67" s="101"/>
      <c r="M67" s="101"/>
      <c r="N67" s="101"/>
      <c r="O67" s="24"/>
    </row>
    <row r="68" spans="2:17">
      <c r="B68" s="13" t="s">
        <v>82</v>
      </c>
      <c r="C68" s="223">
        <v>0</v>
      </c>
      <c r="D68" s="223">
        <v>0.23839000000000002</v>
      </c>
      <c r="E68" s="223">
        <v>0</v>
      </c>
      <c r="F68" s="223">
        <v>0</v>
      </c>
      <c r="G68" s="224">
        <v>0</v>
      </c>
      <c r="H68" s="223">
        <v>0</v>
      </c>
      <c r="I68" s="40">
        <f t="shared" si="4"/>
        <v>0.23839000000000002</v>
      </c>
      <c r="J68" s="102"/>
      <c r="K68" s="102"/>
      <c r="L68" s="101"/>
      <c r="M68" s="101"/>
      <c r="N68" s="101"/>
      <c r="O68" s="24"/>
    </row>
    <row r="69" spans="2:17">
      <c r="B69" s="13" t="s">
        <v>83</v>
      </c>
      <c r="C69" s="223">
        <v>0</v>
      </c>
      <c r="D69" s="223">
        <v>0</v>
      </c>
      <c r="E69" s="223">
        <v>0</v>
      </c>
      <c r="F69" s="223">
        <v>0</v>
      </c>
      <c r="G69" s="224">
        <v>0</v>
      </c>
      <c r="H69" s="223">
        <v>0</v>
      </c>
      <c r="I69" s="40">
        <f t="shared" si="4"/>
        <v>0</v>
      </c>
      <c r="J69" s="102"/>
      <c r="K69" s="102"/>
      <c r="L69" s="101"/>
      <c r="M69" s="101"/>
      <c r="N69" s="101"/>
      <c r="O69" s="24"/>
    </row>
    <row r="70" spans="2:17">
      <c r="B70" s="13" t="s">
        <v>84</v>
      </c>
      <c r="C70" s="223">
        <v>0</v>
      </c>
      <c r="D70" s="223">
        <v>0</v>
      </c>
      <c r="E70" s="223">
        <v>0</v>
      </c>
      <c r="F70" s="223">
        <v>0</v>
      </c>
      <c r="G70" s="224">
        <v>0</v>
      </c>
      <c r="H70" s="223">
        <v>0</v>
      </c>
      <c r="I70" s="40">
        <f t="shared" si="4"/>
        <v>0</v>
      </c>
      <c r="J70" s="102"/>
      <c r="K70" s="102"/>
      <c r="L70" s="101"/>
      <c r="M70" s="101"/>
      <c r="N70" s="101"/>
      <c r="O70" s="24"/>
    </row>
    <row r="71" spans="2:17" ht="13.5">
      <c r="B71" s="81" t="s">
        <v>329</v>
      </c>
      <c r="C71" s="331">
        <f>SUM(C53:C70)</f>
        <v>0</v>
      </c>
      <c r="D71" s="331">
        <f t="shared" ref="D71:I71" si="5">SUM(D53:D70)</f>
        <v>1.2203000000000002</v>
      </c>
      <c r="E71" s="331">
        <f t="shared" si="5"/>
        <v>0</v>
      </c>
      <c r="F71" s="331">
        <f t="shared" si="5"/>
        <v>0</v>
      </c>
      <c r="G71" s="332">
        <f t="shared" si="5"/>
        <v>250</v>
      </c>
      <c r="H71" s="331">
        <f t="shared" si="5"/>
        <v>0</v>
      </c>
      <c r="I71" s="393">
        <f t="shared" si="5"/>
        <v>251.22030000000001</v>
      </c>
      <c r="J71" s="102"/>
      <c r="K71" s="102"/>
      <c r="L71" s="101"/>
      <c r="M71" s="101"/>
      <c r="N71" s="101"/>
    </row>
    <row r="72" spans="2:17" ht="23.25" customHeight="1">
      <c r="B72" s="62" t="s">
        <v>247</v>
      </c>
      <c r="C72" s="223">
        <v>0</v>
      </c>
      <c r="D72" s="223">
        <v>2.06E-2</v>
      </c>
      <c r="E72" s="223">
        <v>0</v>
      </c>
      <c r="F72" s="223">
        <v>0</v>
      </c>
      <c r="G72" s="224">
        <v>0</v>
      </c>
      <c r="H72" s="223">
        <v>0</v>
      </c>
      <c r="I72" s="40">
        <f>SUM(C72:H72)</f>
        <v>2.06E-2</v>
      </c>
      <c r="J72" s="102"/>
      <c r="K72" s="102"/>
      <c r="L72" s="11"/>
      <c r="M72" s="11"/>
      <c r="Q72" s="24"/>
    </row>
    <row r="73" spans="2:17" ht="25.5" customHeight="1">
      <c r="B73" s="62" t="s">
        <v>316</v>
      </c>
      <c r="C73" s="223">
        <v>0</v>
      </c>
      <c r="D73" s="223">
        <v>0</v>
      </c>
      <c r="E73" s="223">
        <v>0</v>
      </c>
      <c r="F73" s="223">
        <v>0</v>
      </c>
      <c r="G73" s="224">
        <v>0</v>
      </c>
      <c r="H73" s="223">
        <v>0</v>
      </c>
      <c r="I73" s="40">
        <f t="shared" ref="I73:I75" si="6">SUM(C73:H73)</f>
        <v>0</v>
      </c>
      <c r="J73" s="102"/>
      <c r="K73" s="102"/>
      <c r="L73" s="11"/>
      <c r="M73" s="11"/>
      <c r="Q73" s="24"/>
    </row>
    <row r="74" spans="2:17">
      <c r="B74" s="62" t="s">
        <v>249</v>
      </c>
      <c r="C74" s="223">
        <v>0</v>
      </c>
      <c r="D74" s="223">
        <v>0</v>
      </c>
      <c r="E74" s="223">
        <v>0</v>
      </c>
      <c r="F74" s="223">
        <v>0</v>
      </c>
      <c r="G74" s="224">
        <v>0</v>
      </c>
      <c r="H74" s="223">
        <v>0</v>
      </c>
      <c r="I74" s="40">
        <f t="shared" si="6"/>
        <v>0</v>
      </c>
      <c r="J74" s="102"/>
      <c r="K74" s="102"/>
      <c r="L74" s="11"/>
      <c r="M74" s="11"/>
      <c r="Q74" s="24"/>
    </row>
    <row r="75" spans="2:17">
      <c r="B75" s="62" t="s">
        <v>238</v>
      </c>
      <c r="C75" s="223">
        <v>0</v>
      </c>
      <c r="D75" s="223">
        <v>0</v>
      </c>
      <c r="E75" s="223">
        <v>0</v>
      </c>
      <c r="F75" s="223">
        <v>0</v>
      </c>
      <c r="G75" s="224">
        <v>0</v>
      </c>
      <c r="H75" s="223">
        <v>0</v>
      </c>
      <c r="I75" s="40">
        <f t="shared" si="6"/>
        <v>0</v>
      </c>
      <c r="J75" s="102"/>
      <c r="K75" s="102"/>
      <c r="L75" s="11"/>
      <c r="M75" s="11"/>
      <c r="O75" s="24"/>
      <c r="Q75" s="24"/>
    </row>
    <row r="76" spans="2:17" ht="26.25">
      <c r="B76" s="81" t="s">
        <v>330</v>
      </c>
      <c r="C76" s="369">
        <f>SUM(C72:C75)</f>
        <v>0</v>
      </c>
      <c r="D76" s="369">
        <f t="shared" ref="D76:I76" si="7">SUM(D72:D75)</f>
        <v>2.06E-2</v>
      </c>
      <c r="E76" s="369">
        <f t="shared" si="7"/>
        <v>0</v>
      </c>
      <c r="F76" s="369">
        <f t="shared" si="7"/>
        <v>0</v>
      </c>
      <c r="G76" s="394">
        <f t="shared" si="7"/>
        <v>0</v>
      </c>
      <c r="H76" s="394">
        <f t="shared" si="7"/>
        <v>0</v>
      </c>
      <c r="I76" s="394">
        <f t="shared" si="7"/>
        <v>2.06E-2</v>
      </c>
    </row>
    <row r="77" spans="2:17" ht="14.25" thickBot="1">
      <c r="B77" s="263" t="s">
        <v>327</v>
      </c>
      <c r="C77" s="337">
        <f>C71+C76</f>
        <v>0</v>
      </c>
      <c r="D77" s="337">
        <f t="shared" ref="D77:I77" si="8">D71+D76</f>
        <v>1.2409000000000001</v>
      </c>
      <c r="E77" s="337">
        <f t="shared" si="8"/>
        <v>0</v>
      </c>
      <c r="F77" s="337">
        <f t="shared" si="8"/>
        <v>0</v>
      </c>
      <c r="G77" s="395">
        <f t="shared" si="8"/>
        <v>250</v>
      </c>
      <c r="H77" s="395">
        <f t="shared" si="8"/>
        <v>0</v>
      </c>
      <c r="I77" s="601">
        <f t="shared" si="8"/>
        <v>251.24090000000001</v>
      </c>
      <c r="J77" s="24"/>
      <c r="L77" s="24"/>
    </row>
    <row r="78" spans="2:17">
      <c r="B78" s="13" t="s">
        <v>123</v>
      </c>
      <c r="D78" s="24">
        <f>+I76</f>
        <v>2.06E-2</v>
      </c>
      <c r="E78" s="70"/>
      <c r="G78" s="11"/>
      <c r="H78" s="11"/>
      <c r="I78" s="11"/>
      <c r="J78" s="11"/>
      <c r="L78" s="82"/>
    </row>
    <row r="79" spans="2:17">
      <c r="D79" s="24"/>
      <c r="E79" s="70"/>
      <c r="G79" s="11"/>
      <c r="H79" s="11"/>
      <c r="I79" s="11"/>
      <c r="J79" s="11"/>
      <c r="L79" s="82"/>
    </row>
    <row r="80" spans="2:17">
      <c r="B80" s="83" t="s">
        <v>260</v>
      </c>
      <c r="D80" s="24"/>
      <c r="E80" s="70"/>
      <c r="G80" s="11"/>
      <c r="H80" s="11"/>
      <c r="I80" s="11"/>
      <c r="J80" s="11"/>
      <c r="L80" s="82"/>
    </row>
    <row r="81" spans="2:20">
      <c r="B81" s="83"/>
      <c r="D81" s="24"/>
      <c r="E81" s="70"/>
      <c r="G81" s="11"/>
      <c r="H81" s="11"/>
      <c r="I81" s="11"/>
      <c r="J81" s="11"/>
      <c r="L81" s="82"/>
    </row>
    <row r="82" spans="2:20">
      <c r="G82" s="11"/>
      <c r="H82" s="11"/>
      <c r="I82" s="11"/>
      <c r="J82" s="11"/>
      <c r="L82" s="24"/>
    </row>
    <row r="83" spans="2:20">
      <c r="L83" s="24"/>
    </row>
    <row r="84" spans="2:20">
      <c r="B84" s="567" t="s">
        <v>419</v>
      </c>
      <c r="L84" s="24"/>
    </row>
    <row r="85" spans="2:20">
      <c r="B85" s="13" t="s">
        <v>255</v>
      </c>
      <c r="L85" s="24"/>
    </row>
    <row r="86" spans="2:20">
      <c r="B86" s="378">
        <f>J4</f>
        <v>8925.1788300000007</v>
      </c>
      <c r="L86" s="24"/>
    </row>
    <row r="87" spans="2:20">
      <c r="B87" s="40"/>
      <c r="L87" s="24"/>
    </row>
    <row r="88" spans="2:20">
      <c r="G88" s="32"/>
      <c r="H88" s="32"/>
      <c r="I88" s="32"/>
      <c r="J88" s="32"/>
    </row>
    <row r="89" spans="2:20" s="397" customFormat="1" ht="98.25" customHeight="1" thickBot="1">
      <c r="B89" s="403" t="s">
        <v>435</v>
      </c>
      <c r="C89" s="404" t="s">
        <v>348</v>
      </c>
      <c r="D89" s="404" t="s">
        <v>346</v>
      </c>
      <c r="E89" s="404" t="s">
        <v>349</v>
      </c>
      <c r="F89" s="405" t="s">
        <v>496</v>
      </c>
      <c r="G89" s="405" t="s">
        <v>638</v>
      </c>
      <c r="H89" s="405" t="s">
        <v>497</v>
      </c>
      <c r="I89" s="405" t="s">
        <v>498</v>
      </c>
      <c r="J89" s="405" t="s">
        <v>639</v>
      </c>
      <c r="K89" s="405" t="s">
        <v>354</v>
      </c>
      <c r="L89" s="404" t="s">
        <v>640</v>
      </c>
      <c r="M89" s="405" t="s">
        <v>355</v>
      </c>
      <c r="N89" s="405" t="s">
        <v>355</v>
      </c>
      <c r="O89" s="405" t="s">
        <v>325</v>
      </c>
      <c r="P89" s="405" t="s">
        <v>499</v>
      </c>
      <c r="Q89" s="403" t="s">
        <v>164</v>
      </c>
      <c r="R89" s="403" t="s">
        <v>436</v>
      </c>
    </row>
    <row r="90" spans="2:20">
      <c r="B90" s="30" t="s">
        <v>67</v>
      </c>
      <c r="C90" s="223">
        <v>0</v>
      </c>
      <c r="D90" s="223">
        <v>12.336639999999999</v>
      </c>
      <c r="E90" s="223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139.35786999999999</v>
      </c>
      <c r="L90" s="607">
        <v>0</v>
      </c>
      <c r="M90" s="224">
        <v>0</v>
      </c>
      <c r="N90" s="224">
        <v>9.5135199999999998</v>
      </c>
      <c r="O90" s="224">
        <v>0</v>
      </c>
      <c r="P90" s="224">
        <v>200</v>
      </c>
      <c r="Q90" s="215">
        <f>SUM(C90:P90)</f>
        <v>361.20803000000001</v>
      </c>
      <c r="T90" s="24"/>
    </row>
    <row r="91" spans="2:20">
      <c r="B91" s="30" t="s">
        <v>68</v>
      </c>
      <c r="C91" s="223">
        <v>0</v>
      </c>
      <c r="D91" s="223">
        <v>0</v>
      </c>
      <c r="E91" s="223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86.332669999999993</v>
      </c>
      <c r="L91" s="608">
        <v>0</v>
      </c>
      <c r="M91" s="224">
        <v>0</v>
      </c>
      <c r="N91" s="224">
        <v>8.8013300000000001</v>
      </c>
      <c r="O91" s="224">
        <v>0</v>
      </c>
      <c r="P91" s="224">
        <v>0</v>
      </c>
      <c r="Q91" s="215">
        <f t="shared" ref="Q91:Q107" si="9">SUM(C91:P91)</f>
        <v>95.133999999999986</v>
      </c>
      <c r="T91" s="24"/>
    </row>
    <row r="92" spans="2:20">
      <c r="B92" s="30" t="s">
        <v>69</v>
      </c>
      <c r="C92" s="223">
        <v>0</v>
      </c>
      <c r="D92" s="223">
        <v>0</v>
      </c>
      <c r="E92" s="223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107.1</v>
      </c>
      <c r="L92" s="607">
        <v>0</v>
      </c>
      <c r="M92" s="224">
        <v>0</v>
      </c>
      <c r="N92" s="224">
        <v>36.880660000000006</v>
      </c>
      <c r="O92" s="224">
        <v>0</v>
      </c>
      <c r="P92" s="224">
        <v>0</v>
      </c>
      <c r="Q92" s="215">
        <f t="shared" si="9"/>
        <v>143.98066</v>
      </c>
      <c r="T92" s="24"/>
    </row>
    <row r="93" spans="2:20">
      <c r="B93" s="30" t="s">
        <v>70</v>
      </c>
      <c r="C93" s="223">
        <v>0</v>
      </c>
      <c r="D93" s="223">
        <v>0</v>
      </c>
      <c r="E93" s="223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47.55</v>
      </c>
      <c r="L93" s="607">
        <v>0</v>
      </c>
      <c r="M93" s="224">
        <v>0</v>
      </c>
      <c r="N93" s="224">
        <v>0</v>
      </c>
      <c r="O93" s="224">
        <v>0</v>
      </c>
      <c r="P93" s="224">
        <v>0</v>
      </c>
      <c r="Q93" s="215">
        <f t="shared" si="9"/>
        <v>47.55</v>
      </c>
      <c r="T93" s="24"/>
    </row>
    <row r="94" spans="2:20">
      <c r="B94" s="30" t="s">
        <v>71</v>
      </c>
      <c r="C94" s="223">
        <v>0</v>
      </c>
      <c r="D94" s="223">
        <v>0</v>
      </c>
      <c r="E94" s="223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26.1</v>
      </c>
      <c r="L94" s="608">
        <v>0</v>
      </c>
      <c r="M94" s="224">
        <v>0</v>
      </c>
      <c r="N94" s="224">
        <v>0</v>
      </c>
      <c r="O94" s="224">
        <v>0</v>
      </c>
      <c r="P94" s="224">
        <v>0</v>
      </c>
      <c r="Q94" s="215">
        <f t="shared" si="9"/>
        <v>26.1</v>
      </c>
      <c r="T94" s="24"/>
    </row>
    <row r="95" spans="2:20">
      <c r="B95" s="30" t="s">
        <v>72</v>
      </c>
      <c r="C95" s="223">
        <v>0</v>
      </c>
      <c r="D95" s="223">
        <v>0</v>
      </c>
      <c r="E95" s="223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15.263999999999999</v>
      </c>
      <c r="L95" s="607">
        <v>0</v>
      </c>
      <c r="M95" s="224">
        <v>0</v>
      </c>
      <c r="N95" s="224">
        <v>0</v>
      </c>
      <c r="O95" s="224">
        <v>0</v>
      </c>
      <c r="P95" s="224">
        <v>0</v>
      </c>
      <c r="Q95" s="215">
        <f t="shared" si="9"/>
        <v>15.263999999999999</v>
      </c>
      <c r="T95" s="24"/>
    </row>
    <row r="96" spans="2:20">
      <c r="B96" s="30" t="s">
        <v>73</v>
      </c>
      <c r="C96" s="223">
        <v>0</v>
      </c>
      <c r="D96" s="223">
        <v>30.313130000000001</v>
      </c>
      <c r="E96" s="223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141.02333999999999</v>
      </c>
      <c r="L96" s="607">
        <v>0</v>
      </c>
      <c r="M96" s="224">
        <v>0</v>
      </c>
      <c r="N96" s="224">
        <v>10.63866</v>
      </c>
      <c r="O96" s="224">
        <v>0</v>
      </c>
      <c r="P96" s="224">
        <v>0</v>
      </c>
      <c r="Q96" s="215">
        <f t="shared" si="9"/>
        <v>181.97512999999998</v>
      </c>
      <c r="T96" s="24"/>
    </row>
    <row r="97" spans="2:20">
      <c r="B97" s="30" t="s">
        <v>74</v>
      </c>
      <c r="C97" s="223">
        <v>0</v>
      </c>
      <c r="D97" s="223">
        <v>0</v>
      </c>
      <c r="E97" s="223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20.210660000000001</v>
      </c>
      <c r="L97" s="607">
        <v>0</v>
      </c>
      <c r="M97" s="224">
        <v>0</v>
      </c>
      <c r="N97" s="224">
        <v>10.63866</v>
      </c>
      <c r="O97" s="224">
        <v>0</v>
      </c>
      <c r="P97" s="224">
        <v>0</v>
      </c>
      <c r="Q97" s="215">
        <f t="shared" si="9"/>
        <v>30.849319999999999</v>
      </c>
      <c r="T97" s="24"/>
    </row>
    <row r="98" spans="2:20">
      <c r="B98" s="30" t="s">
        <v>75</v>
      </c>
      <c r="C98" s="223">
        <v>0</v>
      </c>
      <c r="D98" s="223">
        <v>7.8650000000000002</v>
      </c>
      <c r="E98" s="223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283.13</v>
      </c>
      <c r="L98" s="608">
        <v>0</v>
      </c>
      <c r="M98" s="224">
        <v>0</v>
      </c>
      <c r="N98" s="224">
        <v>26.296659999999999</v>
      </c>
      <c r="O98" s="224">
        <v>0</v>
      </c>
      <c r="P98" s="224">
        <v>0</v>
      </c>
      <c r="Q98" s="215">
        <f t="shared" si="9"/>
        <v>317.29165999999998</v>
      </c>
      <c r="T98" s="24"/>
    </row>
    <row r="99" spans="2:20">
      <c r="B99" s="30" t="s">
        <v>76</v>
      </c>
      <c r="C99" s="223">
        <v>0</v>
      </c>
      <c r="D99" s="223">
        <v>0</v>
      </c>
      <c r="E99" s="223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41.897930000000002</v>
      </c>
      <c r="L99" s="607">
        <v>0</v>
      </c>
      <c r="M99" s="224">
        <v>30</v>
      </c>
      <c r="N99" s="224">
        <v>0</v>
      </c>
      <c r="O99" s="224">
        <v>0</v>
      </c>
      <c r="P99" s="224">
        <v>0</v>
      </c>
      <c r="Q99" s="215">
        <f t="shared" si="9"/>
        <v>71.897930000000002</v>
      </c>
      <c r="T99" s="24"/>
    </row>
    <row r="100" spans="2:20">
      <c r="B100" s="30" t="s">
        <v>77</v>
      </c>
      <c r="C100" s="223">
        <v>0</v>
      </c>
      <c r="D100" s="223">
        <v>0</v>
      </c>
      <c r="E100" s="223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55.321460000000002</v>
      </c>
      <c r="L100" s="607">
        <v>0</v>
      </c>
      <c r="M100" s="224">
        <v>0</v>
      </c>
      <c r="N100" s="224">
        <v>0</v>
      </c>
      <c r="O100" s="224">
        <v>0</v>
      </c>
      <c r="P100" s="224">
        <v>0</v>
      </c>
      <c r="Q100" s="215">
        <f t="shared" si="9"/>
        <v>55.321460000000002</v>
      </c>
      <c r="T100" s="24"/>
    </row>
    <row r="101" spans="2:20">
      <c r="B101" s="30" t="s">
        <v>78</v>
      </c>
      <c r="C101" s="223">
        <v>0</v>
      </c>
      <c r="D101" s="223">
        <v>0</v>
      </c>
      <c r="E101" s="223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122.65065</v>
      </c>
      <c r="L101" s="608">
        <v>0</v>
      </c>
      <c r="M101" s="224">
        <v>0</v>
      </c>
      <c r="N101" s="224">
        <v>10.89433</v>
      </c>
      <c r="O101" s="224">
        <v>0</v>
      </c>
      <c r="P101" s="224">
        <v>0</v>
      </c>
      <c r="Q101" s="215">
        <f t="shared" si="9"/>
        <v>133.54498000000001</v>
      </c>
      <c r="T101" s="24"/>
    </row>
    <row r="102" spans="2:20" s="62" customFormat="1">
      <c r="B102" s="30" t="s">
        <v>79</v>
      </c>
      <c r="C102" s="223">
        <v>0</v>
      </c>
      <c r="D102" s="231">
        <v>52.0214923654339</v>
      </c>
      <c r="E102" s="223">
        <v>0</v>
      </c>
      <c r="F102" s="224">
        <v>0</v>
      </c>
      <c r="G102" s="224">
        <v>0</v>
      </c>
      <c r="H102" s="224">
        <v>0</v>
      </c>
      <c r="I102" s="224">
        <v>0</v>
      </c>
      <c r="J102" s="224">
        <v>0</v>
      </c>
      <c r="K102" s="224">
        <v>1102.0141699999999</v>
      </c>
      <c r="L102" s="608">
        <v>0</v>
      </c>
      <c r="M102" s="224">
        <v>0</v>
      </c>
      <c r="N102" s="224">
        <v>128.33559</v>
      </c>
      <c r="O102" s="241">
        <v>0</v>
      </c>
      <c r="P102" s="224">
        <v>0</v>
      </c>
      <c r="Q102" s="215">
        <f t="shared" si="9"/>
        <v>1282.3712523654337</v>
      </c>
      <c r="S102" s="13"/>
      <c r="T102" s="24"/>
    </row>
    <row r="103" spans="2:20">
      <c r="B103" s="30" t="s">
        <v>80</v>
      </c>
      <c r="C103" s="223">
        <v>0</v>
      </c>
      <c r="D103" s="223">
        <v>0</v>
      </c>
      <c r="E103" s="223">
        <v>0</v>
      </c>
      <c r="F103" s="224">
        <v>0</v>
      </c>
      <c r="G103" s="224">
        <v>0</v>
      </c>
      <c r="H103" s="224">
        <v>0</v>
      </c>
      <c r="I103" s="224">
        <v>0</v>
      </c>
      <c r="J103" s="224">
        <v>0</v>
      </c>
      <c r="K103" s="224">
        <v>11.61135</v>
      </c>
      <c r="L103" s="607">
        <v>0</v>
      </c>
      <c r="M103" s="224">
        <v>0</v>
      </c>
      <c r="N103" s="224">
        <v>0</v>
      </c>
      <c r="O103" s="224">
        <v>0</v>
      </c>
      <c r="P103" s="224">
        <v>0</v>
      </c>
      <c r="Q103" s="215">
        <f t="shared" si="9"/>
        <v>11.61135</v>
      </c>
      <c r="T103" s="24"/>
    </row>
    <row r="104" spans="2:20">
      <c r="B104" s="30" t="s">
        <v>81</v>
      </c>
      <c r="C104" s="223">
        <v>0</v>
      </c>
      <c r="D104" s="223">
        <v>0</v>
      </c>
      <c r="E104" s="223">
        <v>0</v>
      </c>
      <c r="F104" s="224">
        <v>0</v>
      </c>
      <c r="G104" s="224">
        <v>0</v>
      </c>
      <c r="H104" s="224">
        <v>0</v>
      </c>
      <c r="I104" s="224">
        <v>0</v>
      </c>
      <c r="J104" s="224">
        <v>0</v>
      </c>
      <c r="K104" s="224">
        <v>32.75</v>
      </c>
      <c r="L104" s="607">
        <v>0</v>
      </c>
      <c r="M104" s="224">
        <v>0</v>
      </c>
      <c r="N104" s="224">
        <v>10.63866</v>
      </c>
      <c r="O104" s="224">
        <v>0</v>
      </c>
      <c r="P104" s="224">
        <v>0</v>
      </c>
      <c r="Q104" s="215">
        <f t="shared" si="9"/>
        <v>43.388660000000002</v>
      </c>
      <c r="T104" s="24"/>
    </row>
    <row r="105" spans="2:20">
      <c r="B105" s="30" t="s">
        <v>82</v>
      </c>
      <c r="C105" s="223">
        <v>0</v>
      </c>
      <c r="D105" s="223">
        <v>0</v>
      </c>
      <c r="E105" s="223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1200</v>
      </c>
      <c r="K105" s="224">
        <v>48.95</v>
      </c>
      <c r="L105" s="608">
        <v>0</v>
      </c>
      <c r="M105" s="224">
        <v>0</v>
      </c>
      <c r="N105" s="224">
        <v>0</v>
      </c>
      <c r="O105" s="224">
        <v>0</v>
      </c>
      <c r="P105" s="224">
        <v>0</v>
      </c>
      <c r="Q105" s="215">
        <f t="shared" si="9"/>
        <v>1248.95</v>
      </c>
      <c r="T105" s="24"/>
    </row>
    <row r="106" spans="2:20">
      <c r="B106" s="30" t="s">
        <v>83</v>
      </c>
      <c r="C106" s="223">
        <v>0</v>
      </c>
      <c r="D106" s="223">
        <v>0</v>
      </c>
      <c r="E106" s="223">
        <v>0</v>
      </c>
      <c r="F106" s="224">
        <v>0</v>
      </c>
      <c r="G106" s="224">
        <v>0</v>
      </c>
      <c r="H106" s="224">
        <v>0</v>
      </c>
      <c r="I106" s="224">
        <v>0</v>
      </c>
      <c r="J106" s="224">
        <v>0</v>
      </c>
      <c r="K106" s="224">
        <v>0</v>
      </c>
      <c r="L106" s="607">
        <v>0</v>
      </c>
      <c r="M106" s="224">
        <v>0</v>
      </c>
      <c r="N106" s="224">
        <v>0</v>
      </c>
      <c r="O106" s="224">
        <v>0</v>
      </c>
      <c r="P106" s="224">
        <v>0</v>
      </c>
      <c r="Q106" s="215">
        <f t="shared" si="9"/>
        <v>0</v>
      </c>
      <c r="T106" s="24"/>
    </row>
    <row r="107" spans="2:20">
      <c r="B107" s="30" t="s">
        <v>84</v>
      </c>
      <c r="C107" s="223">
        <v>0</v>
      </c>
      <c r="D107" s="223">
        <v>7.2</v>
      </c>
      <c r="E107" s="223">
        <v>0</v>
      </c>
      <c r="F107" s="224">
        <v>0</v>
      </c>
      <c r="G107" s="224">
        <v>0</v>
      </c>
      <c r="H107" s="224">
        <v>0</v>
      </c>
      <c r="I107" s="224">
        <v>0</v>
      </c>
      <c r="J107" s="224">
        <v>0</v>
      </c>
      <c r="K107" s="224">
        <v>0</v>
      </c>
      <c r="L107" s="607">
        <v>0</v>
      </c>
      <c r="M107" s="224">
        <v>0</v>
      </c>
      <c r="N107" s="224">
        <v>0</v>
      </c>
      <c r="O107" s="224">
        <v>0</v>
      </c>
      <c r="P107" s="224">
        <v>0</v>
      </c>
      <c r="Q107" s="215">
        <f t="shared" si="9"/>
        <v>7.2</v>
      </c>
      <c r="T107" s="24"/>
    </row>
    <row r="108" spans="2:20" ht="12.75" customHeight="1">
      <c r="B108" s="31" t="s">
        <v>326</v>
      </c>
      <c r="C108" s="331">
        <f>SUM(C90:C107)</f>
        <v>0</v>
      </c>
      <c r="D108" s="331">
        <v>57.714770000000009</v>
      </c>
      <c r="E108" s="331">
        <f t="shared" ref="E108:P108" si="10">SUM(E90:E107)</f>
        <v>0</v>
      </c>
      <c r="F108" s="332">
        <f t="shared" si="10"/>
        <v>0</v>
      </c>
      <c r="G108" s="332">
        <f t="shared" si="10"/>
        <v>0</v>
      </c>
      <c r="H108" s="332">
        <f t="shared" si="10"/>
        <v>0</v>
      </c>
      <c r="I108" s="332">
        <f t="shared" si="10"/>
        <v>0</v>
      </c>
      <c r="J108" s="332">
        <f t="shared" si="10"/>
        <v>1200</v>
      </c>
      <c r="K108" s="332">
        <f t="shared" si="10"/>
        <v>2281.2640999999999</v>
      </c>
      <c r="L108" s="605">
        <v>0</v>
      </c>
      <c r="M108" s="332">
        <f t="shared" si="10"/>
        <v>30</v>
      </c>
      <c r="N108" s="332">
        <f t="shared" si="10"/>
        <v>252.63807</v>
      </c>
      <c r="O108" s="332">
        <v>0</v>
      </c>
      <c r="P108" s="332">
        <f t="shared" si="10"/>
        <v>200</v>
      </c>
      <c r="Q108" s="398">
        <f>SUM(Q90:Q107)</f>
        <v>4073.6384323654347</v>
      </c>
      <c r="R108" s="33">
        <f>Q108/Q114</f>
        <v>0.45642093116081961</v>
      </c>
      <c r="S108" s="33">
        <f>Q108/S114</f>
        <v>0.54862495916013299</v>
      </c>
      <c r="T108" s="24"/>
    </row>
    <row r="109" spans="2:20">
      <c r="B109" s="30" t="s">
        <v>109</v>
      </c>
      <c r="C109" s="223">
        <v>1785.1191399999998</v>
      </c>
      <c r="D109" s="223">
        <v>251.06204000000002</v>
      </c>
      <c r="E109" s="223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54.271999999999998</v>
      </c>
      <c r="L109" s="605">
        <v>0</v>
      </c>
      <c r="M109" s="224">
        <v>0</v>
      </c>
      <c r="N109" s="224">
        <v>0</v>
      </c>
      <c r="O109" s="224">
        <v>0</v>
      </c>
      <c r="P109" s="224">
        <v>0</v>
      </c>
      <c r="Q109" s="215">
        <f>SUM(C109:P109)</f>
        <v>2090.45318</v>
      </c>
    </row>
    <row r="110" spans="2:20" s="21" customFormat="1">
      <c r="B110" s="34" t="s">
        <v>110</v>
      </c>
      <c r="C110" s="223">
        <v>0</v>
      </c>
      <c r="D110" s="231">
        <v>215.12693763456605</v>
      </c>
      <c r="E110" s="223">
        <v>0</v>
      </c>
      <c r="F110" s="224">
        <v>0</v>
      </c>
      <c r="G110" s="224">
        <v>0</v>
      </c>
      <c r="H110" s="224">
        <v>0</v>
      </c>
      <c r="I110" s="224">
        <v>0</v>
      </c>
      <c r="J110" s="224">
        <v>0</v>
      </c>
      <c r="K110" s="224">
        <v>0</v>
      </c>
      <c r="L110" s="606">
        <v>1500</v>
      </c>
      <c r="M110" s="224">
        <v>0</v>
      </c>
      <c r="N110" s="224">
        <v>0</v>
      </c>
      <c r="O110" s="241">
        <v>87.509619999999998</v>
      </c>
      <c r="P110" s="224">
        <v>0</v>
      </c>
      <c r="Q110" s="215">
        <f t="shared" ref="Q110:Q112" si="11">SUM(C110:P110)</f>
        <v>1802.6365576345661</v>
      </c>
    </row>
    <row r="111" spans="2:20" s="21" customFormat="1">
      <c r="B111" s="34" t="s">
        <v>111</v>
      </c>
      <c r="C111" s="223">
        <v>0</v>
      </c>
      <c r="D111" s="223">
        <v>0</v>
      </c>
      <c r="E111" s="223">
        <v>0</v>
      </c>
      <c r="F111" s="224">
        <v>0</v>
      </c>
      <c r="G111" s="224">
        <v>0</v>
      </c>
      <c r="H111" s="224">
        <v>0</v>
      </c>
      <c r="I111" s="224">
        <v>0</v>
      </c>
      <c r="J111" s="224">
        <v>0</v>
      </c>
      <c r="K111" s="224">
        <v>40.310660000000006</v>
      </c>
      <c r="L111" s="605">
        <v>0</v>
      </c>
      <c r="M111" s="224">
        <v>0</v>
      </c>
      <c r="N111" s="224">
        <v>0</v>
      </c>
      <c r="O111" s="224">
        <v>0</v>
      </c>
      <c r="P111" s="224">
        <v>0</v>
      </c>
      <c r="Q111" s="215">
        <f t="shared" si="11"/>
        <v>40.310660000000006</v>
      </c>
    </row>
    <row r="112" spans="2:20">
      <c r="B112" s="30" t="s">
        <v>112</v>
      </c>
      <c r="C112" s="223">
        <v>0</v>
      </c>
      <c r="D112" s="223">
        <v>0</v>
      </c>
      <c r="E112" s="223">
        <v>0</v>
      </c>
      <c r="F112" s="224">
        <v>263.39999999999998</v>
      </c>
      <c r="G112" s="224">
        <v>255</v>
      </c>
      <c r="H112" s="224">
        <v>264.10000000000002</v>
      </c>
      <c r="I112" s="224">
        <v>105.64</v>
      </c>
      <c r="J112" s="224">
        <v>0</v>
      </c>
      <c r="K112" s="224">
        <v>0</v>
      </c>
      <c r="L112" s="605">
        <v>0</v>
      </c>
      <c r="M112" s="224">
        <v>0</v>
      </c>
      <c r="N112" s="224">
        <v>30</v>
      </c>
      <c r="O112" s="224">
        <v>0</v>
      </c>
      <c r="P112" s="224">
        <v>0</v>
      </c>
      <c r="Q112" s="215">
        <f t="shared" si="11"/>
        <v>918.14</v>
      </c>
    </row>
    <row r="113" spans="2:19" ht="25.5">
      <c r="B113" s="31" t="s">
        <v>352</v>
      </c>
      <c r="C113" s="401">
        <f>SUM(C109:C112)</f>
        <v>1785.1191399999998</v>
      </c>
      <c r="D113" s="401">
        <v>518.21046999999999</v>
      </c>
      <c r="E113" s="401">
        <f t="shared" ref="E113:P113" si="12">SUM(E109:E112)</f>
        <v>0</v>
      </c>
      <c r="F113" s="401">
        <f t="shared" si="12"/>
        <v>263.39999999999998</v>
      </c>
      <c r="G113" s="400">
        <f t="shared" si="12"/>
        <v>255</v>
      </c>
      <c r="H113" s="400">
        <f t="shared" si="12"/>
        <v>264.10000000000002</v>
      </c>
      <c r="I113" s="400">
        <f t="shared" si="12"/>
        <v>105.64</v>
      </c>
      <c r="J113" s="400">
        <f t="shared" si="12"/>
        <v>0</v>
      </c>
      <c r="K113" s="401">
        <f t="shared" si="12"/>
        <v>94.582660000000004</v>
      </c>
      <c r="L113" s="605">
        <v>1500</v>
      </c>
      <c r="M113" s="401">
        <f t="shared" si="12"/>
        <v>0</v>
      </c>
      <c r="N113" s="370">
        <f t="shared" si="12"/>
        <v>30</v>
      </c>
      <c r="O113" s="370">
        <v>87.509619999999998</v>
      </c>
      <c r="P113" s="370">
        <f t="shared" si="12"/>
        <v>0</v>
      </c>
      <c r="Q113" s="603">
        <f>SUM(Q109:Q112)</f>
        <v>4851.540397634566</v>
      </c>
      <c r="R113" s="399"/>
    </row>
    <row r="114" spans="2:19" ht="14.25" thickBot="1">
      <c r="B114" s="257" t="s">
        <v>327</v>
      </c>
      <c r="C114" s="402">
        <f>C108+C113</f>
        <v>1785.1191399999998</v>
      </c>
      <c r="D114" s="402">
        <f t="shared" ref="D114:Q114" si="13">D108+D113</f>
        <v>575.92524000000003</v>
      </c>
      <c r="E114" s="402">
        <f t="shared" si="13"/>
        <v>0</v>
      </c>
      <c r="F114" s="402">
        <f t="shared" si="13"/>
        <v>263.39999999999998</v>
      </c>
      <c r="G114" s="363">
        <f t="shared" si="13"/>
        <v>255</v>
      </c>
      <c r="H114" s="363">
        <f t="shared" si="13"/>
        <v>264.10000000000002</v>
      </c>
      <c r="I114" s="363">
        <f t="shared" si="13"/>
        <v>105.64</v>
      </c>
      <c r="J114" s="363">
        <f t="shared" si="13"/>
        <v>1200</v>
      </c>
      <c r="K114" s="363">
        <f t="shared" si="13"/>
        <v>2375.8467599999999</v>
      </c>
      <c r="L114" s="609">
        <f t="shared" si="13"/>
        <v>1500</v>
      </c>
      <c r="M114" s="363">
        <f t="shared" si="13"/>
        <v>30</v>
      </c>
      <c r="N114" s="337">
        <f t="shared" si="13"/>
        <v>282.63806999999997</v>
      </c>
      <c r="O114" s="337">
        <f t="shared" si="13"/>
        <v>87.509619999999998</v>
      </c>
      <c r="P114" s="337">
        <f t="shared" si="13"/>
        <v>200</v>
      </c>
      <c r="Q114" s="337">
        <f t="shared" si="13"/>
        <v>8925.1788300000007</v>
      </c>
      <c r="R114" s="337"/>
      <c r="S114" s="25">
        <f>Q114-L114</f>
        <v>7425.1788300000007</v>
      </c>
    </row>
    <row r="115" spans="2:19">
      <c r="B115" s="28"/>
      <c r="C115" s="29"/>
      <c r="D115" s="29"/>
      <c r="E115" s="28"/>
      <c r="F115" s="29"/>
      <c r="G115" s="29"/>
      <c r="H115" s="28"/>
      <c r="I115" s="28"/>
      <c r="Q115" s="21">
        <f t="shared" ref="Q115" si="14">SUM(C115:P115)</f>
        <v>0</v>
      </c>
    </row>
    <row r="117" spans="2:19">
      <c r="Q117" s="18"/>
    </row>
    <row r="118" spans="2:19" ht="15.75" customHeight="1">
      <c r="B118" s="83" t="s">
        <v>260</v>
      </c>
    </row>
    <row r="119" spans="2:19" ht="15.75" customHeight="1">
      <c r="B119" s="84" t="s">
        <v>279</v>
      </c>
    </row>
    <row r="120" spans="2:19" ht="54" customHeight="1">
      <c r="B120" s="785" t="s">
        <v>582</v>
      </c>
      <c r="C120" s="785"/>
      <c r="D120" s="785"/>
      <c r="E120" s="785"/>
      <c r="F120" s="785"/>
      <c r="G120" s="785"/>
      <c r="H120" s="785"/>
    </row>
    <row r="122" spans="2:19">
      <c r="B122" s="13" t="s">
        <v>358</v>
      </c>
      <c r="C122" s="24">
        <f>Q111</f>
        <v>40.310660000000006</v>
      </c>
    </row>
    <row r="123" spans="2:19">
      <c r="B123" s="13" t="s">
        <v>584</v>
      </c>
      <c r="C123" s="24">
        <f>L114</f>
        <v>1500</v>
      </c>
    </row>
    <row r="124" spans="2:19">
      <c r="C124" s="24"/>
    </row>
    <row r="126" spans="2:19">
      <c r="B126" s="567" t="s">
        <v>169</v>
      </c>
    </row>
    <row r="127" spans="2:19">
      <c r="B127" s="67"/>
    </row>
    <row r="128" spans="2:19">
      <c r="B128" s="13" t="s">
        <v>168</v>
      </c>
    </row>
    <row r="130" spans="2:11">
      <c r="B130" s="13" t="s">
        <v>317</v>
      </c>
      <c r="C130" s="511">
        <f>D78</f>
        <v>2.06E-2</v>
      </c>
    </row>
    <row r="131" spans="2:11">
      <c r="B131" s="13" t="s">
        <v>319</v>
      </c>
      <c r="C131" s="71">
        <f>Q113-C122-C123</f>
        <v>3311.2297376345659</v>
      </c>
    </row>
    <row r="132" spans="2:11">
      <c r="B132" s="13" t="s">
        <v>250</v>
      </c>
      <c r="C132" s="71">
        <f>C130+C131</f>
        <v>3311.2503376345658</v>
      </c>
      <c r="E132" s="71"/>
    </row>
    <row r="133" spans="2:11">
      <c r="B133" s="67"/>
    </row>
    <row r="134" spans="2:11">
      <c r="B134" s="67"/>
    </row>
    <row r="135" spans="2:11">
      <c r="C135" s="186"/>
    </row>
    <row r="136" spans="2:11" ht="39" thickBot="1">
      <c r="B136" s="482"/>
      <c r="C136" s="600" t="s">
        <v>481</v>
      </c>
      <c r="D136" s="598" t="s">
        <v>500</v>
      </c>
      <c r="E136" s="598" t="s">
        <v>583</v>
      </c>
      <c r="F136" s="482" t="s">
        <v>206</v>
      </c>
      <c r="G136" s="482" t="s">
        <v>161</v>
      </c>
      <c r="H136" s="598" t="s">
        <v>97</v>
      </c>
      <c r="I136" s="482" t="s">
        <v>162</v>
      </c>
      <c r="J136" s="599" t="s">
        <v>164</v>
      </c>
      <c r="K136" s="62"/>
    </row>
    <row r="137" spans="2:11">
      <c r="B137" s="30" t="s">
        <v>67</v>
      </c>
      <c r="C137" s="33">
        <f t="shared" ref="C137:C154" si="15">+C23/$C$41</f>
        <v>0.17989419065795978</v>
      </c>
      <c r="D137" s="24">
        <f t="shared" ref="D137:D154" si="16">C137*D$156</f>
        <v>7.2516535555881942</v>
      </c>
      <c r="E137" s="24">
        <f>C137*$E$156</f>
        <v>269.84128598693968</v>
      </c>
      <c r="F137" s="24">
        <f>+I53+Q90</f>
        <v>361.20803000000001</v>
      </c>
      <c r="G137" s="24">
        <f>D137+F137+E137</f>
        <v>638.30096954252781</v>
      </c>
      <c r="H137" s="63">
        <f>G137/$G$155</f>
        <v>0.10882907667993197</v>
      </c>
      <c r="I137" s="24">
        <f>H137*H$158</f>
        <v>360.36031690088276</v>
      </c>
      <c r="J137" s="92">
        <f>+G137+I137</f>
        <v>998.66128644341052</v>
      </c>
    </row>
    <row r="138" spans="2:11">
      <c r="B138" s="30" t="s">
        <v>68</v>
      </c>
      <c r="C138" s="33">
        <f t="shared" si="15"/>
        <v>2.8301424466728526E-2</v>
      </c>
      <c r="D138" s="24">
        <f t="shared" si="16"/>
        <v>1.140849099193975</v>
      </c>
      <c r="E138" s="24">
        <f t="shared" ref="E138:E154" si="17">C138*$E$156</f>
        <v>42.452136700092787</v>
      </c>
      <c r="F138" s="24">
        <f t="shared" ref="F138:F154" si="18">+I54+Q91</f>
        <v>95.133999999999986</v>
      </c>
      <c r="G138" s="24">
        <f t="shared" ref="G138:G154" si="19">D138+F138+E138</f>
        <v>138.72698579928675</v>
      </c>
      <c r="H138" s="63">
        <f t="shared" ref="H138:H154" si="20">G138/$G$155</f>
        <v>2.3652681878184919E-2</v>
      </c>
      <c r="I138" s="24">
        <f t="shared" ref="I138:I154" si="21">H138*H$158</f>
        <v>78.319950855102789</v>
      </c>
      <c r="J138" s="92">
        <f t="shared" ref="J138:J154" si="22">+G138+I138</f>
        <v>217.04693665438953</v>
      </c>
    </row>
    <row r="139" spans="2:11">
      <c r="B139" s="30" t="s">
        <v>69</v>
      </c>
      <c r="C139" s="33">
        <f t="shared" si="15"/>
        <v>2.262400174363445E-2</v>
      </c>
      <c r="D139" s="24">
        <f t="shared" si="16"/>
        <v>0.91198844212705565</v>
      </c>
      <c r="E139" s="24">
        <f t="shared" si="17"/>
        <v>33.936002615451677</v>
      </c>
      <c r="F139" s="24">
        <f t="shared" si="18"/>
        <v>143.98066</v>
      </c>
      <c r="G139" s="24">
        <f t="shared" si="19"/>
        <v>178.82865105757875</v>
      </c>
      <c r="H139" s="63">
        <f t="shared" si="20"/>
        <v>3.0489937987188607E-2</v>
      </c>
      <c r="I139" s="24">
        <f t="shared" si="21"/>
        <v>100.95981745453524</v>
      </c>
      <c r="J139" s="92">
        <f t="shared" si="22"/>
        <v>279.78846851211398</v>
      </c>
    </row>
    <row r="140" spans="2:11">
      <c r="B140" s="30" t="s">
        <v>70</v>
      </c>
      <c r="C140" s="33">
        <f t="shared" si="15"/>
        <v>2.3640493687275166E-2</v>
      </c>
      <c r="D140" s="24">
        <f t="shared" si="16"/>
        <v>0.95296390325989566</v>
      </c>
      <c r="E140" s="24">
        <f t="shared" si="17"/>
        <v>35.460740530912751</v>
      </c>
      <c r="F140" s="24">
        <f t="shared" si="18"/>
        <v>47.55</v>
      </c>
      <c r="G140" s="24">
        <f t="shared" si="19"/>
        <v>83.963704434172641</v>
      </c>
      <c r="H140" s="63">
        <f t="shared" si="20"/>
        <v>1.4315648673926862E-2</v>
      </c>
      <c r="I140" s="24">
        <f t="shared" si="21"/>
        <v>47.402696504998147</v>
      </c>
      <c r="J140" s="92">
        <f t="shared" si="22"/>
        <v>131.36640093917077</v>
      </c>
    </row>
    <row r="141" spans="2:11">
      <c r="B141" s="30" t="s">
        <v>71</v>
      </c>
      <c r="C141" s="33">
        <f t="shared" si="15"/>
        <v>4.5024770566849191E-2</v>
      </c>
      <c r="D141" s="24">
        <f t="shared" si="16"/>
        <v>1.8149782178982652</v>
      </c>
      <c r="E141" s="24">
        <f t="shared" si="17"/>
        <v>67.537155850273791</v>
      </c>
      <c r="F141" s="24">
        <f t="shared" si="18"/>
        <v>26.1</v>
      </c>
      <c r="G141" s="24">
        <f t="shared" si="19"/>
        <v>95.452134068172057</v>
      </c>
      <c r="H141" s="63">
        <f t="shared" si="20"/>
        <v>1.6274403633153387E-2</v>
      </c>
      <c r="I141" s="24">
        <f t="shared" si="21"/>
        <v>53.88862452508036</v>
      </c>
      <c r="J141" s="92">
        <f t="shared" si="22"/>
        <v>149.34075859325242</v>
      </c>
    </row>
    <row r="142" spans="2:11">
      <c r="B142" s="30" t="s">
        <v>72</v>
      </c>
      <c r="C142" s="33">
        <f t="shared" si="15"/>
        <v>1.2568402088391136E-2</v>
      </c>
      <c r="D142" s="24">
        <f t="shared" si="16"/>
        <v>0.5066405833284251</v>
      </c>
      <c r="E142" s="24">
        <f t="shared" si="17"/>
        <v>18.852603132586705</v>
      </c>
      <c r="F142" s="24">
        <f t="shared" si="18"/>
        <v>265.26400000000001</v>
      </c>
      <c r="G142" s="24">
        <f t="shared" si="19"/>
        <v>284.62324371591512</v>
      </c>
      <c r="H142" s="63">
        <f t="shared" si="20"/>
        <v>4.8527710740358693E-2</v>
      </c>
      <c r="I142" s="24">
        <f t="shared" si="21"/>
        <v>160.68739857364525</v>
      </c>
      <c r="J142" s="92">
        <f t="shared" si="22"/>
        <v>445.31064228956041</v>
      </c>
    </row>
    <row r="143" spans="2:11">
      <c r="B143" s="30" t="s">
        <v>73</v>
      </c>
      <c r="C143" s="33">
        <f t="shared" si="15"/>
        <v>5.3180615133735835E-2</v>
      </c>
      <c r="D143" s="24">
        <f t="shared" si="16"/>
        <v>2.1437456952468801</v>
      </c>
      <c r="E143" s="24">
        <f t="shared" si="17"/>
        <v>79.770922700603748</v>
      </c>
      <c r="F143" s="24">
        <f t="shared" si="18"/>
        <v>181.97512999999998</v>
      </c>
      <c r="G143" s="24">
        <f t="shared" si="19"/>
        <v>263.88979839585062</v>
      </c>
      <c r="H143" s="63">
        <f t="shared" si="20"/>
        <v>4.4992698546669485E-2</v>
      </c>
      <c r="I143" s="24">
        <f t="shared" si="21"/>
        <v>148.98208825374957</v>
      </c>
      <c r="J143" s="92">
        <f t="shared" si="22"/>
        <v>412.87188664960019</v>
      </c>
    </row>
    <row r="144" spans="2:11">
      <c r="B144" s="30" t="s">
        <v>74</v>
      </c>
      <c r="C144" s="33">
        <f t="shared" si="15"/>
        <v>4.4303977388771863E-2</v>
      </c>
      <c r="D144" s="24">
        <f t="shared" si="16"/>
        <v>1.7859225691664706</v>
      </c>
      <c r="E144" s="24">
        <f t="shared" si="17"/>
        <v>66.45596608315779</v>
      </c>
      <c r="F144" s="24">
        <f t="shared" si="18"/>
        <v>30.849319999999999</v>
      </c>
      <c r="G144" s="24">
        <f t="shared" si="19"/>
        <v>99.091208652324269</v>
      </c>
      <c r="H144" s="63">
        <f t="shared" si="20"/>
        <v>1.6894858788104088E-2</v>
      </c>
      <c r="I144" s="24">
        <f t="shared" si="21"/>
        <v>55.943106866397969</v>
      </c>
      <c r="J144" s="92">
        <f t="shared" si="22"/>
        <v>155.03431551872222</v>
      </c>
    </row>
    <row r="145" spans="2:11">
      <c r="B145" s="30" t="s">
        <v>75</v>
      </c>
      <c r="C145" s="33">
        <f t="shared" si="15"/>
        <v>0.16089611512510055</v>
      </c>
      <c r="D145" s="24">
        <f t="shared" si="16"/>
        <v>6.4858285921287866</v>
      </c>
      <c r="E145" s="24">
        <f t="shared" si="17"/>
        <v>241.34417268765083</v>
      </c>
      <c r="F145" s="24">
        <f t="shared" si="18"/>
        <v>317.29165999999998</v>
      </c>
      <c r="G145" s="24">
        <f t="shared" si="19"/>
        <v>565.12166127977957</v>
      </c>
      <c r="H145" s="63">
        <f t="shared" si="20"/>
        <v>9.635214662604398E-2</v>
      </c>
      <c r="I145" s="24">
        <f t="shared" si="21"/>
        <v>319.0460780473033</v>
      </c>
      <c r="J145" s="92">
        <f t="shared" si="22"/>
        <v>884.16773932708293</v>
      </c>
    </row>
    <row r="146" spans="2:11">
      <c r="B146" s="30" t="s">
        <v>76</v>
      </c>
      <c r="C146" s="33">
        <f t="shared" si="15"/>
        <v>0.10691638416889819</v>
      </c>
      <c r="D146" s="24">
        <f t="shared" si="16"/>
        <v>4.3098700106618377</v>
      </c>
      <c r="E146" s="24">
        <f t="shared" si="17"/>
        <v>160.37457625334727</v>
      </c>
      <c r="F146" s="24">
        <f t="shared" si="18"/>
        <v>71.897930000000002</v>
      </c>
      <c r="G146" s="24">
        <f t="shared" si="19"/>
        <v>236.5823762640091</v>
      </c>
      <c r="H146" s="63">
        <f t="shared" si="20"/>
        <v>4.0336836063415892E-2</v>
      </c>
      <c r="I146" s="24">
        <f t="shared" si="21"/>
        <v>133.56536203409601</v>
      </c>
      <c r="J146" s="92">
        <f t="shared" si="22"/>
        <v>370.14773829810508</v>
      </c>
    </row>
    <row r="147" spans="2:11">
      <c r="B147" s="30" t="s">
        <v>77</v>
      </c>
      <c r="C147" s="33">
        <f t="shared" si="15"/>
        <v>2.3476760279483033E-2</v>
      </c>
      <c r="D147" s="24">
        <f t="shared" si="16"/>
        <v>0.94636370152774563</v>
      </c>
      <c r="E147" s="24">
        <f t="shared" si="17"/>
        <v>35.215140419224547</v>
      </c>
      <c r="F147" s="24">
        <f t="shared" si="18"/>
        <v>55.321460000000002</v>
      </c>
      <c r="G147" s="24">
        <f t="shared" si="19"/>
        <v>91.482964120752285</v>
      </c>
      <c r="H147" s="63">
        <f t="shared" si="20"/>
        <v>1.5597667859317706E-2</v>
      </c>
      <c r="I147" s="24">
        <f t="shared" si="21"/>
        <v>51.647782965477568</v>
      </c>
      <c r="J147" s="92">
        <f t="shared" si="22"/>
        <v>143.13074708622986</v>
      </c>
    </row>
    <row r="148" spans="2:11">
      <c r="B148" s="30" t="s">
        <v>78</v>
      </c>
      <c r="C148" s="33">
        <f t="shared" si="15"/>
        <v>5.8686220567080997E-2</v>
      </c>
      <c r="D148" s="24">
        <f t="shared" si="16"/>
        <v>2.3656802839646098</v>
      </c>
      <c r="E148" s="24">
        <f t="shared" si="17"/>
        <v>88.029330850621491</v>
      </c>
      <c r="F148" s="24">
        <f t="shared" si="18"/>
        <v>133.54498000000001</v>
      </c>
      <c r="G148" s="24">
        <f t="shared" si="19"/>
        <v>223.93999113458614</v>
      </c>
      <c r="H148" s="63">
        <f t="shared" si="20"/>
        <v>3.8181333931477587E-2</v>
      </c>
      <c r="I148" s="24">
        <f t="shared" si="21"/>
        <v>126.42795487194326</v>
      </c>
      <c r="J148" s="92">
        <f t="shared" si="22"/>
        <v>350.36794600652939</v>
      </c>
    </row>
    <row r="149" spans="2:11">
      <c r="B149" s="30" t="s">
        <v>79</v>
      </c>
      <c r="C149" s="33">
        <f t="shared" si="15"/>
        <v>0.13803026076472474</v>
      </c>
      <c r="D149" s="24">
        <f t="shared" si="16"/>
        <v>5.5640909113981598</v>
      </c>
      <c r="E149" s="24">
        <f t="shared" si="17"/>
        <v>207.04539114708712</v>
      </c>
      <c r="F149" s="24">
        <f t="shared" si="18"/>
        <v>1283.3531623654337</v>
      </c>
      <c r="G149" s="24">
        <f t="shared" si="19"/>
        <v>1495.9626444239188</v>
      </c>
      <c r="H149" s="63">
        <f t="shared" si="20"/>
        <v>0.25505872794930384</v>
      </c>
      <c r="I149" s="24">
        <f t="shared" si="21"/>
        <v>844.5632990387752</v>
      </c>
      <c r="J149" s="92">
        <f t="shared" si="22"/>
        <v>2340.5259434626942</v>
      </c>
    </row>
    <row r="150" spans="2:11">
      <c r="B150" s="30" t="s">
        <v>80</v>
      </c>
      <c r="C150" s="33">
        <f t="shared" si="15"/>
        <v>3.1415849738643815E-2</v>
      </c>
      <c r="D150" s="24">
        <f t="shared" si="16"/>
        <v>1.26639363742556</v>
      </c>
      <c r="E150" s="24">
        <f t="shared" si="17"/>
        <v>47.123774607965721</v>
      </c>
      <c r="F150" s="24">
        <f t="shared" si="18"/>
        <v>11.61135</v>
      </c>
      <c r="G150" s="24">
        <f t="shared" si="19"/>
        <v>60.001518245391281</v>
      </c>
      <c r="H150" s="63">
        <f t="shared" si="20"/>
        <v>1.0230142427513514E-2</v>
      </c>
      <c r="I150" s="24">
        <f t="shared" si="21"/>
        <v>33.874562567153816</v>
      </c>
      <c r="J150" s="92">
        <f t="shared" si="22"/>
        <v>93.876080812545098</v>
      </c>
    </row>
    <row r="151" spans="2:11">
      <c r="B151" s="30" t="s">
        <v>81</v>
      </c>
      <c r="C151" s="33">
        <f t="shared" si="15"/>
        <v>1.3718679601634434E-2</v>
      </c>
      <c r="D151" s="24">
        <f t="shared" si="16"/>
        <v>0.55300902907042115</v>
      </c>
      <c r="E151" s="24">
        <f t="shared" si="17"/>
        <v>20.578019402451652</v>
      </c>
      <c r="F151" s="24">
        <f t="shared" si="18"/>
        <v>43.388660000000002</v>
      </c>
      <c r="G151" s="24">
        <f t="shared" si="19"/>
        <v>64.51968843152207</v>
      </c>
      <c r="H151" s="63">
        <f t="shared" si="20"/>
        <v>1.1000481676710987E-2</v>
      </c>
      <c r="I151" s="24">
        <f t="shared" si="21"/>
        <v>36.425348666152111</v>
      </c>
      <c r="J151" s="92">
        <f t="shared" si="22"/>
        <v>100.94503709767417</v>
      </c>
    </row>
    <row r="152" spans="2:11">
      <c r="B152" s="30" t="s">
        <v>82</v>
      </c>
      <c r="C152" s="33">
        <f t="shared" si="15"/>
        <v>4.6878399345974334E-2</v>
      </c>
      <c r="D152" s="24">
        <f t="shared" si="16"/>
        <v>1.889699217379794</v>
      </c>
      <c r="E152" s="24">
        <f t="shared" si="17"/>
        <v>70.317599018961502</v>
      </c>
      <c r="F152" s="24">
        <f t="shared" si="18"/>
        <v>1249.18839</v>
      </c>
      <c r="G152" s="24">
        <f t="shared" si="19"/>
        <v>1321.3956882363414</v>
      </c>
      <c r="H152" s="63">
        <f t="shared" si="20"/>
        <v>0.22529540066760459</v>
      </c>
      <c r="I152" s="24">
        <f t="shared" si="21"/>
        <v>746.00947152812046</v>
      </c>
      <c r="J152" s="92">
        <f t="shared" si="22"/>
        <v>2067.405159764462</v>
      </c>
    </row>
    <row r="153" spans="2:11">
      <c r="B153" s="30" t="s">
        <v>83</v>
      </c>
      <c r="C153" s="33">
        <f t="shared" si="15"/>
        <v>6.8103225669124056E-3</v>
      </c>
      <c r="D153" s="24">
        <f t="shared" si="16"/>
        <v>0.27452859748513325</v>
      </c>
      <c r="E153" s="24">
        <f t="shared" si="17"/>
        <v>10.215483850368608</v>
      </c>
      <c r="F153" s="24">
        <f t="shared" si="18"/>
        <v>0</v>
      </c>
      <c r="G153" s="24">
        <f t="shared" si="19"/>
        <v>10.490012447853742</v>
      </c>
      <c r="H153" s="63">
        <f t="shared" si="20"/>
        <v>1.7885267664235526E-3</v>
      </c>
      <c r="I153" s="24">
        <f t="shared" si="21"/>
        <v>5.922259859188447</v>
      </c>
      <c r="J153" s="92">
        <f t="shared" si="22"/>
        <v>16.412272307042187</v>
      </c>
    </row>
    <row r="154" spans="2:11">
      <c r="B154" s="30" t="s">
        <v>84</v>
      </c>
      <c r="C154" s="33">
        <f t="shared" si="15"/>
        <v>3.6331321082015717E-3</v>
      </c>
      <c r="D154" s="24">
        <f t="shared" si="16"/>
        <v>0.14645395314879678</v>
      </c>
      <c r="E154" s="24">
        <f t="shared" si="17"/>
        <v>5.4496981623023579</v>
      </c>
      <c r="F154" s="24">
        <f t="shared" si="18"/>
        <v>7.2</v>
      </c>
      <c r="G154" s="24">
        <f t="shared" si="19"/>
        <v>12.796152115451154</v>
      </c>
      <c r="H154" s="63">
        <f t="shared" si="20"/>
        <v>2.1817191046702984E-3</v>
      </c>
      <c r="I154" s="24">
        <f t="shared" si="21"/>
        <v>7.2242181219633084</v>
      </c>
      <c r="J154" s="92">
        <f t="shared" si="22"/>
        <v>20.020370237414461</v>
      </c>
    </row>
    <row r="155" spans="2:11" ht="13.5" thickBot="1">
      <c r="B155" s="257" t="s">
        <v>463</v>
      </c>
      <c r="C155" s="532">
        <f>SUM(C137:C154)</f>
        <v>0.99999999999999989</v>
      </c>
      <c r="D155" s="314">
        <f t="shared" ref="D155:I155" si="23">SUM(D137:D154)</f>
        <v>40.310660000000006</v>
      </c>
      <c r="E155" s="314">
        <f>SUM(E137:E154)</f>
        <v>1500.0000000000002</v>
      </c>
      <c r="F155" s="314">
        <f t="shared" si="23"/>
        <v>4324.8587323654338</v>
      </c>
      <c r="G155" s="314">
        <f t="shared" si="23"/>
        <v>5865.1693923654339</v>
      </c>
      <c r="H155" s="484">
        <f t="shared" si="23"/>
        <v>0.99999999999999989</v>
      </c>
      <c r="I155" s="314">
        <f t="shared" si="23"/>
        <v>3311.2503376345667</v>
      </c>
      <c r="J155" s="604">
        <f>SUM(J137:J154)</f>
        <v>9176.4197299999978</v>
      </c>
    </row>
    <row r="156" spans="2:11">
      <c r="D156" s="24">
        <f>C122</f>
        <v>40.310660000000006</v>
      </c>
      <c r="E156" s="24">
        <f>+C123</f>
        <v>1500</v>
      </c>
      <c r="F156" s="24"/>
      <c r="J156" s="24"/>
      <c r="K156" s="62"/>
    </row>
    <row r="157" spans="2:11">
      <c r="H157" s="24"/>
    </row>
    <row r="158" spans="2:11">
      <c r="G158" s="13" t="s">
        <v>359</v>
      </c>
      <c r="H158" s="25">
        <f>+C132</f>
        <v>3311.2503376345658</v>
      </c>
      <c r="I158" s="24"/>
    </row>
    <row r="160" spans="2:11">
      <c r="G160" s="13" t="s">
        <v>728</v>
      </c>
      <c r="H160" s="33">
        <f>G155/J155</f>
        <v>0.63915661717071814</v>
      </c>
    </row>
  </sheetData>
  <mergeCells count="1">
    <mergeCell ref="B120:H120"/>
  </mergeCells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2:O97"/>
  <sheetViews>
    <sheetView topLeftCell="A13" zoomScale="136" zoomScaleNormal="136" workbookViewId="0">
      <selection activeCell="D23" sqref="D23:D42"/>
    </sheetView>
  </sheetViews>
  <sheetFormatPr baseColWidth="10" defaultRowHeight="12.75"/>
  <cols>
    <col min="1" max="1" width="7" style="13" customWidth="1"/>
    <col min="2" max="2" width="13.75" style="13" customWidth="1"/>
    <col min="3" max="3" width="17.125" style="13" bestFit="1" customWidth="1"/>
    <col min="4" max="5" width="11" style="13"/>
    <col min="6" max="6" width="16.375" style="13" customWidth="1"/>
    <col min="7" max="7" width="15" style="13" customWidth="1"/>
    <col min="8" max="8" width="14.75" style="13" customWidth="1"/>
    <col min="9" max="9" width="11" style="13"/>
    <col min="10" max="10" width="17.625" style="13" customWidth="1"/>
    <col min="11" max="11" width="17" style="13" customWidth="1"/>
    <col min="12" max="16384" width="11" style="13"/>
  </cols>
  <sheetData>
    <row r="2" spans="2:3">
      <c r="B2" s="26" t="s">
        <v>59</v>
      </c>
    </row>
    <row r="3" spans="2:3">
      <c r="B3" s="61" t="s">
        <v>177</v>
      </c>
      <c r="C3" s="66"/>
    </row>
    <row r="5" spans="2:3" ht="13.5">
      <c r="B5" s="370" t="s">
        <v>146</v>
      </c>
    </row>
    <row r="6" spans="2:3">
      <c r="B6" s="722">
        <f>Resumen!D8</f>
        <v>6221.4224299999996</v>
      </c>
      <c r="C6" s="518">
        <f>+B6-D41</f>
        <v>0</v>
      </c>
    </row>
    <row r="8" spans="2:3">
      <c r="B8" s="26" t="s">
        <v>156</v>
      </c>
    </row>
    <row r="9" spans="2:3">
      <c r="B9" s="13" t="s">
        <v>276</v>
      </c>
    </row>
    <row r="10" spans="2:3">
      <c r="B10" s="13" t="s">
        <v>237</v>
      </c>
    </row>
    <row r="12" spans="2:3">
      <c r="B12" s="26" t="s">
        <v>61</v>
      </c>
    </row>
    <row r="13" spans="2:3">
      <c r="B13" s="13" t="s">
        <v>274</v>
      </c>
    </row>
    <row r="19" spans="1:8">
      <c r="B19" s="13" t="s">
        <v>62</v>
      </c>
    </row>
    <row r="20" spans="1:8">
      <c r="D20" s="222" t="s">
        <v>433</v>
      </c>
    </row>
    <row r="21" spans="1:8">
      <c r="C21" s="326" t="s">
        <v>293</v>
      </c>
    </row>
    <row r="22" spans="1:8" ht="39" thickBot="1">
      <c r="A22" s="23"/>
      <c r="B22" s="477"/>
      <c r="C22" s="477" t="s">
        <v>609</v>
      </c>
      <c r="D22" s="477" t="s">
        <v>341</v>
      </c>
      <c r="E22" s="495" t="s">
        <v>333</v>
      </c>
      <c r="F22" s="495" t="s">
        <v>334</v>
      </c>
      <c r="G22" s="495" t="s">
        <v>335</v>
      </c>
      <c r="H22" s="230"/>
    </row>
    <row r="23" spans="1:8">
      <c r="B23" s="13" t="s">
        <v>67</v>
      </c>
      <c r="C23" s="24">
        <v>8400674</v>
      </c>
      <c r="D23" s="24">
        <f t="shared" ref="D23:D40" si="0">D79</f>
        <v>1119.1977527861275</v>
      </c>
      <c r="E23" s="25">
        <f t="shared" ref="E23:E41" si="1">D23*1000/C23</f>
        <v>0.13322713782086143</v>
      </c>
      <c r="F23" s="25">
        <f>E23-E$41</f>
        <v>0</v>
      </c>
      <c r="G23" s="24">
        <f t="shared" ref="G23:G41" si="2">F23*C23/1000</f>
        <v>0</v>
      </c>
    </row>
    <row r="24" spans="1:8">
      <c r="B24" s="13" t="s">
        <v>68</v>
      </c>
      <c r="C24" s="24">
        <v>1321616</v>
      </c>
      <c r="D24" s="24">
        <f t="shared" si="0"/>
        <v>176.07511697825564</v>
      </c>
      <c r="E24" s="25">
        <f t="shared" si="1"/>
        <v>0.13322713782086146</v>
      </c>
      <c r="F24" s="25">
        <f t="shared" ref="F24:F41" si="3">E24-E$41</f>
        <v>0</v>
      </c>
      <c r="G24" s="24">
        <f t="shared" si="2"/>
        <v>0</v>
      </c>
    </row>
    <row r="25" spans="1:8">
      <c r="B25" s="13" t="s">
        <v>69</v>
      </c>
      <c r="C25" s="24">
        <v>1056492.5</v>
      </c>
      <c r="D25" s="24">
        <f t="shared" si="0"/>
        <v>140.75347190420646</v>
      </c>
      <c r="E25" s="25">
        <f t="shared" si="1"/>
        <v>0.13322713782086146</v>
      </c>
      <c r="F25" s="25">
        <f t="shared" si="3"/>
        <v>0</v>
      </c>
      <c r="G25" s="24">
        <f t="shared" si="2"/>
        <v>0</v>
      </c>
    </row>
    <row r="26" spans="1:8">
      <c r="B26" s="13" t="s">
        <v>70</v>
      </c>
      <c r="C26" s="24">
        <v>1103960.5</v>
      </c>
      <c r="D26" s="24">
        <f t="shared" si="0"/>
        <v>147.07749768228712</v>
      </c>
      <c r="E26" s="25">
        <f t="shared" si="1"/>
        <v>0.13322713782086146</v>
      </c>
      <c r="F26" s="25">
        <f t="shared" si="3"/>
        <v>0</v>
      </c>
      <c r="G26" s="24">
        <f t="shared" si="2"/>
        <v>0</v>
      </c>
    </row>
    <row r="27" spans="1:8">
      <c r="B27" s="13" t="s">
        <v>71</v>
      </c>
      <c r="C27" s="24">
        <v>2102560.5</v>
      </c>
      <c r="D27" s="24">
        <f t="shared" si="0"/>
        <v>280.11811751019934</v>
      </c>
      <c r="E27" s="25">
        <f t="shared" si="1"/>
        <v>0.13322713782086143</v>
      </c>
      <c r="F27" s="25">
        <f t="shared" si="3"/>
        <v>0</v>
      </c>
      <c r="G27" s="24">
        <f t="shared" si="2"/>
        <v>0</v>
      </c>
    </row>
    <row r="28" spans="1:8">
      <c r="B28" s="13" t="s">
        <v>72</v>
      </c>
      <c r="C28" s="24">
        <v>586917.5</v>
      </c>
      <c r="D28" s="24">
        <f t="shared" si="0"/>
        <v>78.193338661975446</v>
      </c>
      <c r="E28" s="25">
        <f t="shared" si="1"/>
        <v>0.13322713782086143</v>
      </c>
      <c r="F28" s="25">
        <f t="shared" si="3"/>
        <v>0</v>
      </c>
      <c r="G28" s="24">
        <f t="shared" si="2"/>
        <v>0</v>
      </c>
    </row>
    <row r="29" spans="1:8">
      <c r="B29" s="13" t="s">
        <v>73</v>
      </c>
      <c r="C29" s="24">
        <v>2483421</v>
      </c>
      <c r="D29" s="24">
        <f t="shared" si="0"/>
        <v>330.85907183422154</v>
      </c>
      <c r="E29" s="25">
        <f t="shared" si="1"/>
        <v>0.13322713782086143</v>
      </c>
      <c r="F29" s="25">
        <f t="shared" si="3"/>
        <v>0</v>
      </c>
      <c r="G29" s="24">
        <f t="shared" si="2"/>
        <v>0</v>
      </c>
    </row>
    <row r="30" spans="1:8">
      <c r="B30" s="13" t="s">
        <v>74</v>
      </c>
      <c r="C30" s="24">
        <v>2068901</v>
      </c>
      <c r="D30" s="24">
        <f t="shared" si="0"/>
        <v>275.63375866471807</v>
      </c>
      <c r="E30" s="25">
        <f t="shared" si="1"/>
        <v>0.13322713782086146</v>
      </c>
      <c r="F30" s="25">
        <f t="shared" si="3"/>
        <v>0</v>
      </c>
      <c r="G30" s="24">
        <f t="shared" si="2"/>
        <v>0</v>
      </c>
    </row>
    <row r="31" spans="1:8">
      <c r="B31" s="13" t="s">
        <v>75</v>
      </c>
      <c r="C31" s="24">
        <v>7513504.5</v>
      </c>
      <c r="D31" s="24">
        <f t="shared" si="0"/>
        <v>1001.0026995391628</v>
      </c>
      <c r="E31" s="25">
        <f t="shared" si="1"/>
        <v>0.13322713782086146</v>
      </c>
      <c r="F31" s="25">
        <f t="shared" si="3"/>
        <v>0</v>
      </c>
      <c r="G31" s="24">
        <f t="shared" si="2"/>
        <v>0</v>
      </c>
    </row>
    <row r="32" spans="1:8">
      <c r="B32" s="13" t="s">
        <v>76</v>
      </c>
      <c r="C32" s="24">
        <v>4992766.5</v>
      </c>
      <c r="D32" s="24">
        <f t="shared" si="0"/>
        <v>665.1719906028801</v>
      </c>
      <c r="E32" s="25">
        <f t="shared" si="1"/>
        <v>0.13322713782086146</v>
      </c>
      <c r="F32" s="25">
        <f t="shared" si="3"/>
        <v>0</v>
      </c>
      <c r="G32" s="24">
        <f t="shared" si="2"/>
        <v>0</v>
      </c>
    </row>
    <row r="33" spans="1:8">
      <c r="B33" s="13" t="s">
        <v>77</v>
      </c>
      <c r="C33" s="24">
        <v>1096314.5</v>
      </c>
      <c r="D33" s="24">
        <f t="shared" si="0"/>
        <v>146.05884298650881</v>
      </c>
      <c r="E33" s="25">
        <f t="shared" si="1"/>
        <v>0.13322713782086143</v>
      </c>
      <c r="F33" s="25">
        <f t="shared" si="3"/>
        <v>0</v>
      </c>
      <c r="G33" s="24">
        <f t="shared" si="2"/>
        <v>0</v>
      </c>
    </row>
    <row r="34" spans="1:8">
      <c r="B34" s="13" t="s">
        <v>78</v>
      </c>
      <c r="C34" s="24">
        <v>2740521</v>
      </c>
      <c r="D34" s="24">
        <f t="shared" si="0"/>
        <v>365.11176896796502</v>
      </c>
      <c r="E34" s="25">
        <f t="shared" si="1"/>
        <v>0.13322713782086146</v>
      </c>
      <c r="F34" s="25">
        <f t="shared" si="3"/>
        <v>0</v>
      </c>
      <c r="G34" s="24">
        <f t="shared" si="2"/>
        <v>0</v>
      </c>
    </row>
    <row r="35" spans="1:8">
      <c r="B35" s="13" t="s">
        <v>79</v>
      </c>
      <c r="C35" s="24">
        <v>6445718</v>
      </c>
      <c r="D35" s="24">
        <f t="shared" si="0"/>
        <v>858.74456034040747</v>
      </c>
      <c r="E35" s="25">
        <f t="shared" si="1"/>
        <v>0.13322713782086146</v>
      </c>
      <c r="F35" s="25">
        <f t="shared" si="3"/>
        <v>0</v>
      </c>
      <c r="G35" s="24">
        <f t="shared" si="2"/>
        <v>0</v>
      </c>
    </row>
    <row r="36" spans="1:8">
      <c r="B36" s="13" t="s">
        <v>80</v>
      </c>
      <c r="C36" s="24">
        <v>1467053</v>
      </c>
      <c r="D36" s="24">
        <f t="shared" si="0"/>
        <v>195.45127222150825</v>
      </c>
      <c r="E36" s="25">
        <f t="shared" si="1"/>
        <v>0.13322713782086146</v>
      </c>
      <c r="F36" s="25">
        <f t="shared" si="3"/>
        <v>0</v>
      </c>
      <c r="G36" s="24">
        <f t="shared" si="2"/>
        <v>0</v>
      </c>
    </row>
    <row r="37" spans="1:8">
      <c r="B37" s="13" t="s">
        <v>81</v>
      </c>
      <c r="C37" s="24">
        <v>640633</v>
      </c>
      <c r="D37" s="24">
        <f t="shared" si="0"/>
        <v>85.34970098359193</v>
      </c>
      <c r="E37" s="25">
        <f t="shared" si="1"/>
        <v>0.13322713782086146</v>
      </c>
      <c r="F37" s="25">
        <f t="shared" si="3"/>
        <v>0</v>
      </c>
      <c r="G37" s="24">
        <f t="shared" si="2"/>
        <v>0</v>
      </c>
    </row>
    <row r="38" spans="1:8">
      <c r="B38" s="13" t="s">
        <v>82</v>
      </c>
      <c r="C38" s="24">
        <v>2189121</v>
      </c>
      <c r="D38" s="24">
        <f t="shared" si="0"/>
        <v>291.65032517354206</v>
      </c>
      <c r="E38" s="25">
        <f t="shared" si="1"/>
        <v>0.13322713782086146</v>
      </c>
      <c r="F38" s="25">
        <f t="shared" si="3"/>
        <v>0</v>
      </c>
      <c r="G38" s="24">
        <f t="shared" si="2"/>
        <v>0</v>
      </c>
    </row>
    <row r="39" spans="1:8">
      <c r="B39" s="13" t="s">
        <v>83</v>
      </c>
      <c r="C39" s="24">
        <v>318027.5</v>
      </c>
      <c r="D39" s="24">
        <f t="shared" si="0"/>
        <v>42.369893573324013</v>
      </c>
      <c r="E39" s="25">
        <f t="shared" si="1"/>
        <v>0.13322713782086146</v>
      </c>
      <c r="F39" s="25">
        <f t="shared" si="3"/>
        <v>0</v>
      </c>
      <c r="G39" s="24">
        <f t="shared" si="2"/>
        <v>0</v>
      </c>
    </row>
    <row r="40" spans="1:8">
      <c r="B40" s="13" t="s">
        <v>84</v>
      </c>
      <c r="C40" s="24">
        <v>169659.5</v>
      </c>
      <c r="D40" s="24">
        <f t="shared" si="0"/>
        <v>22.603249589118445</v>
      </c>
      <c r="E40" s="25">
        <f t="shared" si="1"/>
        <v>0.13322713782086146</v>
      </c>
      <c r="F40" s="25">
        <f t="shared" si="3"/>
        <v>0</v>
      </c>
      <c r="G40" s="24">
        <f t="shared" si="2"/>
        <v>0</v>
      </c>
    </row>
    <row r="41" spans="1:8" ht="13.5" thickBot="1">
      <c r="A41" s="26"/>
      <c r="B41" s="479" t="s">
        <v>164</v>
      </c>
      <c r="C41" s="314">
        <v>46697861.5</v>
      </c>
      <c r="D41" s="480">
        <f>SUM(D23:D40)</f>
        <v>6221.4224299999996</v>
      </c>
      <c r="E41" s="315">
        <f t="shared" si="1"/>
        <v>0.13322713782086146</v>
      </c>
      <c r="F41" s="481">
        <f t="shared" si="3"/>
        <v>0</v>
      </c>
      <c r="G41" s="314">
        <f t="shared" si="2"/>
        <v>0</v>
      </c>
      <c r="H41" s="230"/>
    </row>
    <row r="42" spans="1:8">
      <c r="A42" s="26"/>
      <c r="B42" s="176"/>
      <c r="C42" s="73"/>
      <c r="D42" s="731"/>
      <c r="E42" s="19"/>
      <c r="F42" s="732"/>
      <c r="G42" s="73"/>
      <c r="H42" s="11"/>
    </row>
    <row r="43" spans="1:8">
      <c r="C43" s="24"/>
      <c r="D43" s="24">
        <f>+D41-Resumen!F8</f>
        <v>0</v>
      </c>
    </row>
    <row r="47" spans="1:8">
      <c r="B47" s="510" t="s">
        <v>277</v>
      </c>
    </row>
    <row r="49" spans="2:15" s="276" customFormat="1" ht="123" customHeight="1" thickBot="1">
      <c r="B49" s="340" t="s">
        <v>435</v>
      </c>
      <c r="C49" s="338" t="s">
        <v>348</v>
      </c>
      <c r="D49" s="338" t="s">
        <v>346</v>
      </c>
      <c r="E49" s="338" t="s">
        <v>349</v>
      </c>
      <c r="F49" s="339" t="s">
        <v>501</v>
      </c>
      <c r="G49" s="339" t="s">
        <v>502</v>
      </c>
      <c r="H49" s="339" t="s">
        <v>324</v>
      </c>
      <c r="I49" s="339" t="s">
        <v>325</v>
      </c>
      <c r="J49" s="339" t="s">
        <v>503</v>
      </c>
      <c r="K49" s="340" t="s">
        <v>239</v>
      </c>
      <c r="L49" s="340" t="s">
        <v>436</v>
      </c>
    </row>
    <row r="50" spans="2:15">
      <c r="B50" s="13" t="s">
        <v>67</v>
      </c>
      <c r="C50" s="223">
        <v>0</v>
      </c>
      <c r="D50" s="223">
        <v>0</v>
      </c>
      <c r="E50" s="223">
        <v>0</v>
      </c>
      <c r="F50" s="224">
        <v>12.20852</v>
      </c>
      <c r="G50" s="224">
        <v>45.45796</v>
      </c>
      <c r="H50" s="224">
        <v>0</v>
      </c>
      <c r="I50" s="224">
        <v>0</v>
      </c>
      <c r="J50" s="224">
        <v>67.721899999999991</v>
      </c>
      <c r="K50" s="109">
        <f t="shared" ref="K50:K67" si="4">SUM(C50:J50)</f>
        <v>125.38837999999998</v>
      </c>
      <c r="N50" s="24"/>
      <c r="O50" s="24"/>
    </row>
    <row r="51" spans="2:15">
      <c r="B51" s="13" t="s">
        <v>68</v>
      </c>
      <c r="C51" s="223">
        <v>0</v>
      </c>
      <c r="D51" s="223">
        <v>0</v>
      </c>
      <c r="E51" s="223">
        <v>0</v>
      </c>
      <c r="F51" s="224">
        <v>0</v>
      </c>
      <c r="G51" s="224">
        <v>31.5</v>
      </c>
      <c r="H51" s="224">
        <v>0</v>
      </c>
      <c r="I51" s="224">
        <v>0</v>
      </c>
      <c r="J51" s="224">
        <v>6.1246</v>
      </c>
      <c r="K51" s="109">
        <f t="shared" si="4"/>
        <v>37.624600000000001</v>
      </c>
      <c r="N51" s="24"/>
      <c r="O51" s="24"/>
    </row>
    <row r="52" spans="2:15">
      <c r="B52" s="13" t="s">
        <v>69</v>
      </c>
      <c r="C52" s="223">
        <v>0</v>
      </c>
      <c r="D52" s="223">
        <v>0</v>
      </c>
      <c r="E52" s="223">
        <v>0</v>
      </c>
      <c r="F52" s="224">
        <v>0</v>
      </c>
      <c r="G52" s="224">
        <v>21.032979999999998</v>
      </c>
      <c r="H52" s="224">
        <v>0</v>
      </c>
      <c r="I52" s="224">
        <v>0</v>
      </c>
      <c r="J52" s="224">
        <v>13.2111</v>
      </c>
      <c r="K52" s="109">
        <f t="shared" si="4"/>
        <v>34.244079999999997</v>
      </c>
      <c r="N52" s="24"/>
      <c r="O52" s="24"/>
    </row>
    <row r="53" spans="2:15">
      <c r="B53" s="13" t="s">
        <v>70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109">
        <f t="shared" si="4"/>
        <v>0</v>
      </c>
      <c r="N53" s="24"/>
      <c r="O53" s="24"/>
    </row>
    <row r="54" spans="2:15">
      <c r="B54" s="13" t="s">
        <v>71</v>
      </c>
      <c r="C54" s="223">
        <v>0</v>
      </c>
      <c r="D54" s="223">
        <v>0</v>
      </c>
      <c r="E54" s="223">
        <v>0</v>
      </c>
      <c r="F54" s="224">
        <v>0</v>
      </c>
      <c r="G54" s="224">
        <v>12.5</v>
      </c>
      <c r="H54" s="224">
        <v>0</v>
      </c>
      <c r="I54" s="224">
        <v>0</v>
      </c>
      <c r="J54" s="224">
        <v>3.1455000000000002</v>
      </c>
      <c r="K54" s="109">
        <f t="shared" si="4"/>
        <v>15.6455</v>
      </c>
      <c r="N54" s="24"/>
      <c r="O54" s="24"/>
    </row>
    <row r="55" spans="2:15">
      <c r="B55" s="13" t="s">
        <v>72</v>
      </c>
      <c r="C55" s="223">
        <v>0</v>
      </c>
      <c r="D55" s="223">
        <v>0</v>
      </c>
      <c r="E55" s="223">
        <v>0</v>
      </c>
      <c r="F55" s="224">
        <v>0</v>
      </c>
      <c r="G55" s="224">
        <v>52.542290000000001</v>
      </c>
      <c r="H55" s="224">
        <v>0</v>
      </c>
      <c r="I55" s="224">
        <v>0</v>
      </c>
      <c r="J55" s="224">
        <v>0</v>
      </c>
      <c r="K55" s="109">
        <f t="shared" si="4"/>
        <v>52.542290000000001</v>
      </c>
      <c r="N55" s="24"/>
      <c r="O55" s="24"/>
    </row>
    <row r="56" spans="2:15">
      <c r="B56" s="13" t="s">
        <v>73</v>
      </c>
      <c r="C56" s="223">
        <v>0</v>
      </c>
      <c r="D56" s="223">
        <v>0</v>
      </c>
      <c r="E56" s="223">
        <v>0</v>
      </c>
      <c r="F56" s="224">
        <v>0</v>
      </c>
      <c r="G56" s="224">
        <v>7.5</v>
      </c>
      <c r="H56" s="224">
        <v>0</v>
      </c>
      <c r="I56" s="224">
        <v>0</v>
      </c>
      <c r="J56" s="224">
        <v>21.476040000000001</v>
      </c>
      <c r="K56" s="109">
        <f t="shared" si="4"/>
        <v>28.976040000000001</v>
      </c>
      <c r="N56" s="24"/>
      <c r="O56" s="24"/>
    </row>
    <row r="57" spans="2:15">
      <c r="B57" s="13" t="s">
        <v>74</v>
      </c>
      <c r="C57" s="223">
        <v>0</v>
      </c>
      <c r="D57" s="223">
        <v>7.7936100000000001</v>
      </c>
      <c r="E57" s="223">
        <v>0</v>
      </c>
      <c r="F57" s="224">
        <v>0</v>
      </c>
      <c r="G57" s="224">
        <v>16.36</v>
      </c>
      <c r="H57" s="224">
        <v>0</v>
      </c>
      <c r="I57" s="224">
        <v>0</v>
      </c>
      <c r="J57" s="224">
        <v>0</v>
      </c>
      <c r="K57" s="109">
        <f t="shared" si="4"/>
        <v>24.15361</v>
      </c>
      <c r="N57" s="24"/>
      <c r="O57" s="24"/>
    </row>
    <row r="58" spans="2:15">
      <c r="B58" s="13" t="s">
        <v>75</v>
      </c>
      <c r="C58" s="223">
        <v>0</v>
      </c>
      <c r="D58" s="223">
        <v>0</v>
      </c>
      <c r="E58" s="223">
        <v>0</v>
      </c>
      <c r="F58" s="224">
        <v>0</v>
      </c>
      <c r="G58" s="224">
        <v>132.85694000000001</v>
      </c>
      <c r="H58" s="224">
        <v>0</v>
      </c>
      <c r="I58" s="224">
        <v>0</v>
      </c>
      <c r="J58" s="224">
        <v>238.63432</v>
      </c>
      <c r="K58" s="109">
        <f t="shared" si="4"/>
        <v>371.49126000000001</v>
      </c>
      <c r="N58" s="24"/>
      <c r="O58" s="24"/>
    </row>
    <row r="59" spans="2:15">
      <c r="B59" s="13" t="s">
        <v>76</v>
      </c>
      <c r="C59" s="223">
        <v>0</v>
      </c>
      <c r="D59" s="223">
        <v>0</v>
      </c>
      <c r="E59" s="223">
        <v>0</v>
      </c>
      <c r="F59" s="224">
        <v>0</v>
      </c>
      <c r="G59" s="224">
        <v>99.616380000000007</v>
      </c>
      <c r="H59" s="224">
        <v>0</v>
      </c>
      <c r="I59" s="224">
        <v>0</v>
      </c>
      <c r="J59" s="224">
        <v>24.331049999999998</v>
      </c>
      <c r="K59" s="109">
        <f t="shared" si="4"/>
        <v>123.94743</v>
      </c>
      <c r="N59" s="24"/>
      <c r="O59" s="24"/>
    </row>
    <row r="60" spans="2:15">
      <c r="B60" s="68" t="s">
        <v>77</v>
      </c>
      <c r="C60" s="223">
        <v>0</v>
      </c>
      <c r="D60" s="223">
        <v>0</v>
      </c>
      <c r="E60" s="223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109">
        <f t="shared" si="4"/>
        <v>0</v>
      </c>
      <c r="N60" s="24"/>
      <c r="O60" s="24"/>
    </row>
    <row r="61" spans="2:15">
      <c r="B61" s="13" t="s">
        <v>78</v>
      </c>
      <c r="C61" s="223">
        <v>0</v>
      </c>
      <c r="D61" s="223">
        <v>0</v>
      </c>
      <c r="E61" s="223">
        <v>0</v>
      </c>
      <c r="F61" s="224">
        <v>0</v>
      </c>
      <c r="G61" s="224">
        <v>27.05</v>
      </c>
      <c r="H61" s="224">
        <v>0</v>
      </c>
      <c r="I61" s="224">
        <v>0</v>
      </c>
      <c r="J61" s="224">
        <v>47.660150000000002</v>
      </c>
      <c r="K61" s="109">
        <f t="shared" si="4"/>
        <v>74.710149999999999</v>
      </c>
      <c r="N61" s="24"/>
      <c r="O61" s="24"/>
    </row>
    <row r="62" spans="2:15">
      <c r="B62" s="13" t="s">
        <v>79</v>
      </c>
      <c r="C62" s="223">
        <v>0</v>
      </c>
      <c r="D62" s="223">
        <v>473.69755999999995</v>
      </c>
      <c r="E62" s="223">
        <v>0</v>
      </c>
      <c r="F62" s="224">
        <v>12.20852</v>
      </c>
      <c r="G62" s="224">
        <v>1335.5833700000001</v>
      </c>
      <c r="H62" s="224">
        <v>68.662270000000007</v>
      </c>
      <c r="I62" s="224">
        <v>0.53239999999999998</v>
      </c>
      <c r="J62" s="224">
        <v>436.90209000000004</v>
      </c>
      <c r="K62" s="109">
        <f t="shared" si="4"/>
        <v>2327.5862100000004</v>
      </c>
      <c r="N62" s="24"/>
      <c r="O62" s="24"/>
    </row>
    <row r="63" spans="2:15">
      <c r="B63" s="13" t="s">
        <v>80</v>
      </c>
      <c r="C63" s="223">
        <v>0</v>
      </c>
      <c r="D63" s="223">
        <v>11.997</v>
      </c>
      <c r="E63" s="223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109">
        <f t="shared" si="4"/>
        <v>11.997</v>
      </c>
      <c r="N63" s="24"/>
      <c r="O63" s="24"/>
    </row>
    <row r="64" spans="2:15">
      <c r="B64" s="13" t="s">
        <v>81</v>
      </c>
      <c r="C64" s="223">
        <v>0</v>
      </c>
      <c r="D64" s="223">
        <v>0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15.0984</v>
      </c>
      <c r="K64" s="109">
        <f t="shared" si="4"/>
        <v>15.0984</v>
      </c>
      <c r="N64" s="24"/>
      <c r="O64" s="24"/>
    </row>
    <row r="65" spans="2:15">
      <c r="B65" s="13" t="s">
        <v>82</v>
      </c>
      <c r="C65" s="223">
        <v>0</v>
      </c>
      <c r="D65" s="223">
        <v>0</v>
      </c>
      <c r="E65" s="223">
        <v>0</v>
      </c>
      <c r="F65" s="224">
        <v>0</v>
      </c>
      <c r="G65" s="224">
        <v>25</v>
      </c>
      <c r="H65" s="224">
        <v>0</v>
      </c>
      <c r="I65" s="224">
        <v>0</v>
      </c>
      <c r="J65" s="224">
        <v>19.596450000000001</v>
      </c>
      <c r="K65" s="109">
        <f t="shared" si="4"/>
        <v>44.596450000000004</v>
      </c>
      <c r="N65" s="24"/>
      <c r="O65" s="24"/>
    </row>
    <row r="66" spans="2:15">
      <c r="B66" s="13" t="s">
        <v>83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15.0984</v>
      </c>
      <c r="K66" s="109">
        <f t="shared" si="4"/>
        <v>15.0984</v>
      </c>
      <c r="N66" s="24"/>
      <c r="O66" s="24"/>
    </row>
    <row r="67" spans="2:15">
      <c r="B67" s="13" t="s">
        <v>84</v>
      </c>
      <c r="C67" s="223">
        <v>0</v>
      </c>
      <c r="D67" s="223">
        <v>0</v>
      </c>
      <c r="E67" s="223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109">
        <f t="shared" si="4"/>
        <v>0</v>
      </c>
      <c r="N67" s="24"/>
      <c r="O67" s="24"/>
    </row>
    <row r="68" spans="2:15" ht="36.75" customHeight="1">
      <c r="B68" s="89" t="s">
        <v>329</v>
      </c>
      <c r="C68" s="331">
        <f>SUM(C50:C67)</f>
        <v>0</v>
      </c>
      <c r="D68" s="331">
        <f t="shared" ref="D68:K68" si="5">SUM(D50:D67)</f>
        <v>493.48816999999997</v>
      </c>
      <c r="E68" s="331">
        <f t="shared" si="5"/>
        <v>0</v>
      </c>
      <c r="F68" s="332">
        <f t="shared" si="5"/>
        <v>24.41704</v>
      </c>
      <c r="G68" s="332">
        <f t="shared" si="5"/>
        <v>1806.9999200000002</v>
      </c>
      <c r="H68" s="332">
        <f t="shared" si="5"/>
        <v>68.662270000000007</v>
      </c>
      <c r="I68" s="332">
        <f t="shared" si="5"/>
        <v>0.53239999999999998</v>
      </c>
      <c r="J68" s="332">
        <f t="shared" si="5"/>
        <v>909</v>
      </c>
      <c r="K68" s="399">
        <f t="shared" si="5"/>
        <v>3303.0998</v>
      </c>
      <c r="N68" s="24"/>
      <c r="O68" s="24"/>
    </row>
    <row r="69" spans="2:15">
      <c r="B69" s="13" t="s">
        <v>247</v>
      </c>
      <c r="C69" s="223">
        <v>1674.72442</v>
      </c>
      <c r="D69" s="223">
        <v>479.09507000000008</v>
      </c>
      <c r="E69" s="223">
        <v>0</v>
      </c>
      <c r="F69" s="224">
        <v>604.50314000000003</v>
      </c>
      <c r="G69" s="224">
        <v>0</v>
      </c>
      <c r="H69" s="224">
        <v>0</v>
      </c>
      <c r="I69" s="224">
        <v>0</v>
      </c>
      <c r="J69" s="224">
        <v>0</v>
      </c>
      <c r="K69" s="109">
        <f>SUM(C69:J69)</f>
        <v>2758.3226299999997</v>
      </c>
      <c r="L69" s="74"/>
      <c r="M69" s="74"/>
    </row>
    <row r="70" spans="2:15">
      <c r="B70" s="13" t="s">
        <v>316</v>
      </c>
      <c r="C70" s="223">
        <v>0</v>
      </c>
      <c r="D70" s="223">
        <v>0</v>
      </c>
      <c r="E70" s="223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109">
        <f>SUM(C70:J70)</f>
        <v>0</v>
      </c>
      <c r="L70" s="74"/>
      <c r="M70" s="74"/>
    </row>
    <row r="71" spans="2:15">
      <c r="B71" s="13" t="s">
        <v>249</v>
      </c>
      <c r="C71" s="223">
        <v>0</v>
      </c>
      <c r="D71" s="223">
        <v>0</v>
      </c>
      <c r="E71" s="223">
        <v>0</v>
      </c>
      <c r="F71" s="224">
        <v>0</v>
      </c>
      <c r="G71" s="224">
        <v>160</v>
      </c>
      <c r="H71" s="224">
        <v>0</v>
      </c>
      <c r="I71" s="224">
        <v>0</v>
      </c>
      <c r="J71" s="224">
        <v>0</v>
      </c>
      <c r="K71" s="109">
        <f>SUM(C71:J71)</f>
        <v>160</v>
      </c>
      <c r="L71" s="74"/>
      <c r="M71" s="74"/>
    </row>
    <row r="72" spans="2:15">
      <c r="B72" s="13" t="s">
        <v>238</v>
      </c>
      <c r="C72" s="223">
        <v>0</v>
      </c>
      <c r="D72" s="223">
        <v>0</v>
      </c>
      <c r="E72" s="223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109">
        <f>SUM(C72:J72)</f>
        <v>0</v>
      </c>
      <c r="L72" s="74"/>
      <c r="M72" s="74"/>
    </row>
    <row r="73" spans="2:15" ht="26.25" customHeight="1">
      <c r="B73" s="89" t="s">
        <v>330</v>
      </c>
      <c r="C73" s="369">
        <f>SUM(C69:C72)</f>
        <v>1674.72442</v>
      </c>
      <c r="D73" s="370">
        <f t="shared" ref="D73:K73" si="6">SUM(D69:D72)</f>
        <v>479.09507000000008</v>
      </c>
      <c r="E73" s="369">
        <f t="shared" si="6"/>
        <v>0</v>
      </c>
      <c r="F73" s="400">
        <f t="shared" si="6"/>
        <v>604.50314000000003</v>
      </c>
      <c r="G73" s="400">
        <f t="shared" si="6"/>
        <v>160</v>
      </c>
      <c r="H73" s="400">
        <f t="shared" si="6"/>
        <v>0</v>
      </c>
      <c r="I73" s="400">
        <f t="shared" si="6"/>
        <v>0</v>
      </c>
      <c r="J73" s="370">
        <f t="shared" si="6"/>
        <v>0</v>
      </c>
      <c r="K73" s="399">
        <f t="shared" si="6"/>
        <v>2918.3226299999997</v>
      </c>
    </row>
    <row r="74" spans="2:15" ht="29.25" customHeight="1" thickBot="1">
      <c r="B74" s="249" t="s">
        <v>327</v>
      </c>
      <c r="C74" s="337">
        <f>C68+C73</f>
        <v>1674.72442</v>
      </c>
      <c r="D74" s="337">
        <f t="shared" ref="D74:K74" si="7">D68+D73</f>
        <v>972.58324000000005</v>
      </c>
      <c r="E74" s="337">
        <f t="shared" si="7"/>
        <v>0</v>
      </c>
      <c r="F74" s="337">
        <f t="shared" si="7"/>
        <v>628.92018000000007</v>
      </c>
      <c r="G74" s="337">
        <f t="shared" si="7"/>
        <v>1966.9999200000002</v>
      </c>
      <c r="H74" s="337">
        <f t="shared" si="7"/>
        <v>68.662270000000007</v>
      </c>
      <c r="I74" s="337">
        <f t="shared" si="7"/>
        <v>0.53239999999999998</v>
      </c>
      <c r="J74" s="337">
        <f t="shared" si="7"/>
        <v>909</v>
      </c>
      <c r="K74" s="337">
        <f t="shared" si="7"/>
        <v>6221.4224299999996</v>
      </c>
    </row>
    <row r="75" spans="2:15" ht="42.75" customHeight="1">
      <c r="B75" s="788" t="s">
        <v>504</v>
      </c>
      <c r="C75" s="788"/>
      <c r="D75" s="788"/>
      <c r="E75" s="788"/>
      <c r="F75" s="788"/>
      <c r="G75" s="788"/>
      <c r="H75" s="788"/>
      <c r="I75" s="788"/>
      <c r="L75" s="21">
        <f>SUM(C75:K75)</f>
        <v>0</v>
      </c>
    </row>
    <row r="76" spans="2:15">
      <c r="C76"/>
      <c r="D76"/>
      <c r="E76"/>
      <c r="F76"/>
      <c r="G76"/>
      <c r="H76"/>
      <c r="I76" s="24"/>
    </row>
    <row r="77" spans="2:15">
      <c r="C77" s="186"/>
      <c r="E77" s="24"/>
      <c r="F77" s="24"/>
      <c r="G77" s="24"/>
      <c r="H77" s="24"/>
      <c r="I77" s="24"/>
    </row>
    <row r="78" spans="2:15" ht="39" thickBot="1">
      <c r="B78" s="230"/>
      <c r="C78" s="610" t="s">
        <v>243</v>
      </c>
      <c r="D78" s="469" t="s">
        <v>378</v>
      </c>
      <c r="E78" s="24"/>
      <c r="F78" s="24"/>
      <c r="G78" s="24"/>
      <c r="H78" s="24"/>
      <c r="I78" s="24"/>
    </row>
    <row r="79" spans="2:15">
      <c r="B79" s="13" t="s">
        <v>67</v>
      </c>
      <c r="C79" s="33">
        <f t="shared" ref="C79:C96" si="8">+C23/$C$41</f>
        <v>0.17989419065795978</v>
      </c>
      <c r="D79" s="74">
        <f>C79*$K$74</f>
        <v>1119.1977527861275</v>
      </c>
      <c r="E79" s="24"/>
      <c r="F79" s="24"/>
      <c r="G79" s="24"/>
      <c r="H79" s="24"/>
      <c r="I79" s="24"/>
    </row>
    <row r="80" spans="2:15">
      <c r="B80" s="13" t="s">
        <v>68</v>
      </c>
      <c r="C80" s="33">
        <f t="shared" si="8"/>
        <v>2.8301424466728526E-2</v>
      </c>
      <c r="D80" s="74">
        <f t="shared" ref="D80:D97" si="9">C80*$K$74</f>
        <v>176.07511697825564</v>
      </c>
      <c r="E80" s="24"/>
      <c r="F80" s="24"/>
      <c r="G80" s="24"/>
      <c r="H80" s="24"/>
      <c r="I80" s="24"/>
    </row>
    <row r="81" spans="2:4">
      <c r="B81" s="13" t="s">
        <v>69</v>
      </c>
      <c r="C81" s="33">
        <f t="shared" si="8"/>
        <v>2.262400174363445E-2</v>
      </c>
      <c r="D81" s="74">
        <f t="shared" si="9"/>
        <v>140.75347190420646</v>
      </c>
    </row>
    <row r="82" spans="2:4">
      <c r="B82" s="13" t="s">
        <v>70</v>
      </c>
      <c r="C82" s="33">
        <f t="shared" si="8"/>
        <v>2.3640493687275166E-2</v>
      </c>
      <c r="D82" s="74">
        <f t="shared" si="9"/>
        <v>147.07749768228712</v>
      </c>
    </row>
    <row r="83" spans="2:4">
      <c r="B83" s="13" t="s">
        <v>71</v>
      </c>
      <c r="C83" s="33">
        <f t="shared" si="8"/>
        <v>4.5024770566849191E-2</v>
      </c>
      <c r="D83" s="74">
        <f t="shared" si="9"/>
        <v>280.11811751019934</v>
      </c>
    </row>
    <row r="84" spans="2:4">
      <c r="B84" s="13" t="s">
        <v>72</v>
      </c>
      <c r="C84" s="33">
        <f t="shared" si="8"/>
        <v>1.2568402088391136E-2</v>
      </c>
      <c r="D84" s="74">
        <f t="shared" si="9"/>
        <v>78.193338661975446</v>
      </c>
    </row>
    <row r="85" spans="2:4">
      <c r="B85" s="13" t="s">
        <v>73</v>
      </c>
      <c r="C85" s="33">
        <f t="shared" si="8"/>
        <v>5.3180615133735835E-2</v>
      </c>
      <c r="D85" s="74">
        <f t="shared" si="9"/>
        <v>330.85907183422154</v>
      </c>
    </row>
    <row r="86" spans="2:4">
      <c r="B86" s="13" t="s">
        <v>74</v>
      </c>
      <c r="C86" s="33">
        <f t="shared" si="8"/>
        <v>4.4303977388771863E-2</v>
      </c>
      <c r="D86" s="74">
        <f t="shared" si="9"/>
        <v>275.63375866471807</v>
      </c>
    </row>
    <row r="87" spans="2:4">
      <c r="B87" s="13" t="s">
        <v>75</v>
      </c>
      <c r="C87" s="33">
        <f t="shared" si="8"/>
        <v>0.16089611512510055</v>
      </c>
      <c r="D87" s="74">
        <f t="shared" si="9"/>
        <v>1001.0026995391628</v>
      </c>
    </row>
    <row r="88" spans="2:4">
      <c r="B88" s="13" t="s">
        <v>76</v>
      </c>
      <c r="C88" s="33">
        <f t="shared" si="8"/>
        <v>0.10691638416889819</v>
      </c>
      <c r="D88" s="74">
        <f t="shared" si="9"/>
        <v>665.1719906028801</v>
      </c>
    </row>
    <row r="89" spans="2:4">
      <c r="B89" s="68" t="s">
        <v>77</v>
      </c>
      <c r="C89" s="33">
        <f t="shared" si="8"/>
        <v>2.3476760279483033E-2</v>
      </c>
      <c r="D89" s="74">
        <f t="shared" si="9"/>
        <v>146.05884298650881</v>
      </c>
    </row>
    <row r="90" spans="2:4">
      <c r="B90" s="13" t="s">
        <v>78</v>
      </c>
      <c r="C90" s="33">
        <f t="shared" si="8"/>
        <v>5.8686220567080997E-2</v>
      </c>
      <c r="D90" s="74">
        <f t="shared" si="9"/>
        <v>365.11176896796502</v>
      </c>
    </row>
    <row r="91" spans="2:4">
      <c r="B91" s="13" t="s">
        <v>79</v>
      </c>
      <c r="C91" s="33">
        <f t="shared" si="8"/>
        <v>0.13803026076472474</v>
      </c>
      <c r="D91" s="74">
        <f t="shared" si="9"/>
        <v>858.74456034040747</v>
      </c>
    </row>
    <row r="92" spans="2:4">
      <c r="B92" s="13" t="s">
        <v>80</v>
      </c>
      <c r="C92" s="33">
        <f t="shared" si="8"/>
        <v>3.1415849738643815E-2</v>
      </c>
      <c r="D92" s="74">
        <f t="shared" si="9"/>
        <v>195.45127222150825</v>
      </c>
    </row>
    <row r="93" spans="2:4">
      <c r="B93" s="13" t="s">
        <v>81</v>
      </c>
      <c r="C93" s="33">
        <f t="shared" si="8"/>
        <v>1.3718679601634434E-2</v>
      </c>
      <c r="D93" s="74">
        <f t="shared" si="9"/>
        <v>85.34970098359193</v>
      </c>
    </row>
    <row r="94" spans="2:4">
      <c r="B94" s="13" t="s">
        <v>82</v>
      </c>
      <c r="C94" s="33">
        <f t="shared" si="8"/>
        <v>4.6878399345974334E-2</v>
      </c>
      <c r="D94" s="74">
        <f t="shared" si="9"/>
        <v>291.65032517354206</v>
      </c>
    </row>
    <row r="95" spans="2:4">
      <c r="B95" s="13" t="s">
        <v>83</v>
      </c>
      <c r="C95" s="33">
        <f t="shared" si="8"/>
        <v>6.8103225669124056E-3</v>
      </c>
      <c r="D95" s="74">
        <f t="shared" si="9"/>
        <v>42.369893573324013</v>
      </c>
    </row>
    <row r="96" spans="2:4">
      <c r="B96" s="13" t="s">
        <v>84</v>
      </c>
      <c r="C96" s="33">
        <f t="shared" si="8"/>
        <v>3.6331321082015717E-3</v>
      </c>
      <c r="D96" s="74">
        <f t="shared" si="9"/>
        <v>22.603249589118445</v>
      </c>
    </row>
    <row r="97" spans="2:4" ht="13.5" thickBot="1">
      <c r="B97" s="230" t="s">
        <v>250</v>
      </c>
      <c r="C97" s="532">
        <f>SUM(C79:C96)</f>
        <v>0.99999999999999989</v>
      </c>
      <c r="D97" s="536">
        <f t="shared" si="9"/>
        <v>6221.4224299999987</v>
      </c>
    </row>
  </sheetData>
  <mergeCells count="1">
    <mergeCell ref="B75:I75"/>
  </mergeCells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2:K105"/>
  <sheetViews>
    <sheetView topLeftCell="A31" zoomScale="95" zoomScaleNormal="95" workbookViewId="0">
      <selection activeCell="D23" sqref="D23:D42"/>
    </sheetView>
  </sheetViews>
  <sheetFormatPr baseColWidth="10" defaultRowHeight="12.75"/>
  <cols>
    <col min="1" max="1" width="6" style="13" customWidth="1"/>
    <col min="2" max="2" width="11" style="13"/>
    <col min="3" max="3" width="19.25" style="13" customWidth="1"/>
    <col min="4" max="4" width="10.75" style="13" customWidth="1"/>
    <col min="5" max="5" width="11" style="13"/>
    <col min="6" max="6" width="12.5" style="13" customWidth="1"/>
    <col min="7" max="16384" width="11" style="13"/>
  </cols>
  <sheetData>
    <row r="2" spans="2:3">
      <c r="B2" s="26" t="s">
        <v>59</v>
      </c>
    </row>
    <row r="3" spans="2:3">
      <c r="B3" s="61" t="s">
        <v>236</v>
      </c>
      <c r="C3" s="66"/>
    </row>
    <row r="5" spans="2:3" ht="13.5">
      <c r="B5" s="370" t="s">
        <v>146</v>
      </c>
    </row>
    <row r="6" spans="2:3">
      <c r="B6" s="514">
        <f>Resumen!D9</f>
        <v>2972.4444599999997</v>
      </c>
      <c r="C6" s="518">
        <f>+B6-D41</f>
        <v>0</v>
      </c>
    </row>
    <row r="8" spans="2:3">
      <c r="B8" s="26" t="s">
        <v>156</v>
      </c>
    </row>
    <row r="9" spans="2:3">
      <c r="B9" s="13" t="s">
        <v>278</v>
      </c>
    </row>
    <row r="10" spans="2:3">
      <c r="B10" s="21" t="s">
        <v>263</v>
      </c>
    </row>
    <row r="12" spans="2:3">
      <c r="B12" s="26" t="s">
        <v>61</v>
      </c>
    </row>
    <row r="13" spans="2:3">
      <c r="B13" s="13" t="s">
        <v>22</v>
      </c>
    </row>
    <row r="14" spans="2:3">
      <c r="B14" s="13" t="s">
        <v>21</v>
      </c>
    </row>
    <row r="19" spans="1:8">
      <c r="B19" s="13" t="s">
        <v>62</v>
      </c>
    </row>
    <row r="20" spans="1:8">
      <c r="D20" s="222" t="s">
        <v>433</v>
      </c>
    </row>
    <row r="21" spans="1:8">
      <c r="C21" s="326" t="s">
        <v>293</v>
      </c>
    </row>
    <row r="22" spans="1:8" ht="39" thickBot="1">
      <c r="A22" s="23"/>
      <c r="B22" s="477"/>
      <c r="C22" s="477" t="s">
        <v>609</v>
      </c>
      <c r="D22" s="477" t="s">
        <v>341</v>
      </c>
      <c r="E22" s="495" t="s">
        <v>333</v>
      </c>
      <c r="F22" s="495" t="s">
        <v>334</v>
      </c>
      <c r="G22" s="495" t="s">
        <v>335</v>
      </c>
      <c r="H22" s="230"/>
    </row>
    <row r="23" spans="1:8">
      <c r="B23" s="13" t="s">
        <v>67</v>
      </c>
      <c r="C23" s="24">
        <v>8400674</v>
      </c>
      <c r="D23" s="40">
        <f t="shared" ref="D23:D40" si="0">I50+E86</f>
        <v>241.62965532528133</v>
      </c>
      <c r="E23" s="41">
        <f t="shared" ref="E23:E41" si="1">D23*1000/C23</f>
        <v>2.8763127259227219E-2</v>
      </c>
      <c r="F23" s="41">
        <f>E23-E$41</f>
        <v>-3.4889561847317827E-2</v>
      </c>
      <c r="G23" s="40">
        <f t="shared" ref="G23:G41" si="2">F23*C23/1000</f>
        <v>-293.09583508215485</v>
      </c>
    </row>
    <row r="24" spans="1:8">
      <c r="B24" s="13" t="s">
        <v>68</v>
      </c>
      <c r="C24" s="24">
        <v>1321616</v>
      </c>
      <c r="D24" s="40">
        <f t="shared" si="0"/>
        <v>81.458313269622664</v>
      </c>
      <c r="E24" s="41">
        <f t="shared" si="1"/>
        <v>6.1635386730807339E-2</v>
      </c>
      <c r="F24" s="41">
        <f t="shared" ref="F24:F41" si="3">E24-E$41</f>
        <v>-2.0173023757377104E-3</v>
      </c>
      <c r="G24" s="40">
        <f t="shared" si="2"/>
        <v>-2.6660990966129696</v>
      </c>
    </row>
    <row r="25" spans="1:8">
      <c r="B25" s="13" t="s">
        <v>69</v>
      </c>
      <c r="C25" s="24">
        <v>1056492.5</v>
      </c>
      <c r="D25" s="40">
        <f t="shared" si="0"/>
        <v>42.531514976311314</v>
      </c>
      <c r="E25" s="41">
        <f t="shared" si="1"/>
        <v>4.0257280554581616E-2</v>
      </c>
      <c r="F25" s="41">
        <f t="shared" si="3"/>
        <v>-2.3395408551963433E-2</v>
      </c>
      <c r="G25" s="40">
        <f t="shared" si="2"/>
        <v>-24.717073669585229</v>
      </c>
    </row>
    <row r="26" spans="1:8">
      <c r="B26" s="13" t="s">
        <v>70</v>
      </c>
      <c r="C26" s="24">
        <v>1103960.5</v>
      </c>
      <c r="D26" s="40">
        <f t="shared" si="0"/>
        <v>33.274448695954099</v>
      </c>
      <c r="E26" s="41">
        <f t="shared" si="1"/>
        <v>3.0140977594718382E-2</v>
      </c>
      <c r="F26" s="41">
        <f t="shared" si="3"/>
        <v>-3.3511711511826664E-2</v>
      </c>
      <c r="G26" s="40">
        <f t="shared" si="2"/>
        <v>-36.995605796451919</v>
      </c>
    </row>
    <row r="27" spans="1:8">
      <c r="B27" s="13" t="s">
        <v>71</v>
      </c>
      <c r="C27" s="24">
        <v>2102560.5</v>
      </c>
      <c r="D27" s="40">
        <f t="shared" si="0"/>
        <v>145.42949427395803</v>
      </c>
      <c r="E27" s="41">
        <f t="shared" si="1"/>
        <v>6.9167804814157796E-2</v>
      </c>
      <c r="F27" s="41">
        <f t="shared" si="3"/>
        <v>5.5151157076127472E-3</v>
      </c>
      <c r="G27" s="40">
        <f t="shared" si="2"/>
        <v>11.595864439756111</v>
      </c>
    </row>
    <row r="28" spans="1:8">
      <c r="B28" s="13" t="s">
        <v>72</v>
      </c>
      <c r="C28" s="24">
        <v>586917.5</v>
      </c>
      <c r="D28" s="40">
        <f t="shared" si="0"/>
        <v>7.2693163498656563</v>
      </c>
      <c r="E28" s="41">
        <f t="shared" si="1"/>
        <v>1.2385584600673275E-2</v>
      </c>
      <c r="F28" s="41">
        <f t="shared" si="3"/>
        <v>-5.1267104505871776E-2</v>
      </c>
      <c r="G28" s="40">
        <f t="shared" si="2"/>
        <v>-30.089560808824999</v>
      </c>
    </row>
    <row r="29" spans="1:8">
      <c r="B29" s="13" t="s">
        <v>73</v>
      </c>
      <c r="C29" s="24">
        <v>2483421</v>
      </c>
      <c r="D29" s="40">
        <f t="shared" si="0"/>
        <v>80.906249012928185</v>
      </c>
      <c r="E29" s="41">
        <f t="shared" si="1"/>
        <v>3.2578547500777426E-2</v>
      </c>
      <c r="F29" s="41">
        <f t="shared" si="3"/>
        <v>-3.1074141605767623E-2</v>
      </c>
      <c r="G29" s="40">
        <f t="shared" si="2"/>
        <v>-77.170175820737029</v>
      </c>
    </row>
    <row r="30" spans="1:8">
      <c r="B30" s="13" t="s">
        <v>74</v>
      </c>
      <c r="C30" s="24">
        <v>2068901</v>
      </c>
      <c r="D30" s="40">
        <f t="shared" si="0"/>
        <v>28.846732541244272</v>
      </c>
      <c r="E30" s="41">
        <f t="shared" si="1"/>
        <v>1.3943022184843196E-2</v>
      </c>
      <c r="F30" s="41">
        <f t="shared" si="3"/>
        <v>-4.9709666921701853E-2</v>
      </c>
      <c r="G30" s="40">
        <f t="shared" si="2"/>
        <v>-102.8443796039759</v>
      </c>
    </row>
    <row r="31" spans="1:8">
      <c r="B31" s="13" t="s">
        <v>75</v>
      </c>
      <c r="C31" s="24">
        <v>7513504.5</v>
      </c>
      <c r="D31" s="40">
        <f t="shared" si="0"/>
        <v>499.73334742013986</v>
      </c>
      <c r="E31" s="41">
        <f t="shared" si="1"/>
        <v>6.6511352647774399E-2</v>
      </c>
      <c r="F31" s="41">
        <f t="shared" si="3"/>
        <v>2.8586635412293504E-3</v>
      </c>
      <c r="G31" s="40">
        <f t="shared" si="2"/>
        <v>21.47858138101266</v>
      </c>
    </row>
    <row r="32" spans="1:8">
      <c r="B32" s="13" t="s">
        <v>76</v>
      </c>
      <c r="C32" s="24">
        <v>4992766.5</v>
      </c>
      <c r="D32" s="40">
        <f t="shared" si="0"/>
        <v>240.70681557566749</v>
      </c>
      <c r="E32" s="41">
        <f t="shared" si="1"/>
        <v>4.8211110128155897E-2</v>
      </c>
      <c r="F32" s="41">
        <f t="shared" si="3"/>
        <v>-1.5441578978389152E-2</v>
      </c>
      <c r="G32" s="40">
        <f t="shared" si="2"/>
        <v>-77.096198230405591</v>
      </c>
    </row>
    <row r="33" spans="1:8">
      <c r="B33" s="13" t="s">
        <v>77</v>
      </c>
      <c r="C33" s="24">
        <v>1096314.5</v>
      </c>
      <c r="D33" s="40">
        <f t="shared" si="0"/>
        <v>33.629011049765708</v>
      </c>
      <c r="E33" s="41">
        <f t="shared" si="1"/>
        <v>3.0674602087052309E-2</v>
      </c>
      <c r="F33" s="41">
        <f t="shared" si="3"/>
        <v>-3.2978087019492744E-2</v>
      </c>
      <c r="G33" s="40">
        <f t="shared" si="2"/>
        <v>-36.154354981731672</v>
      </c>
    </row>
    <row r="34" spans="1:8">
      <c r="B34" s="13" t="s">
        <v>78</v>
      </c>
      <c r="C34" s="24">
        <v>2740521</v>
      </c>
      <c r="D34" s="40">
        <f t="shared" si="0"/>
        <v>85.052152395023427</v>
      </c>
      <c r="E34" s="41">
        <f t="shared" si="1"/>
        <v>3.1035030344603608E-2</v>
      </c>
      <c r="F34" s="41">
        <f t="shared" si="3"/>
        <v>-3.2617658761941441E-2</v>
      </c>
      <c r="G34" s="40">
        <f t="shared" si="2"/>
        <v>-89.38937880793452</v>
      </c>
    </row>
    <row r="35" spans="1:8">
      <c r="B35" s="13" t="s">
        <v>79</v>
      </c>
      <c r="C35" s="24">
        <v>6445718</v>
      </c>
      <c r="D35" s="40">
        <f t="shared" si="0"/>
        <v>1256.4076564843394</v>
      </c>
      <c r="E35" s="41">
        <f t="shared" si="1"/>
        <v>0.19492128828539185</v>
      </c>
      <c r="F35" s="41">
        <f t="shared" si="3"/>
        <v>0.13126859917884681</v>
      </c>
      <c r="G35" s="40">
        <f t="shared" si="2"/>
        <v>846.12037256187807</v>
      </c>
    </row>
    <row r="36" spans="1:8">
      <c r="B36" s="13" t="s">
        <v>80</v>
      </c>
      <c r="C36" s="24">
        <v>1467053</v>
      </c>
      <c r="D36" s="40">
        <f t="shared" si="0"/>
        <v>14.759291725315091</v>
      </c>
      <c r="E36" s="41">
        <f t="shared" si="1"/>
        <v>1.0060503421018252E-2</v>
      </c>
      <c r="F36" s="41">
        <f t="shared" si="3"/>
        <v>-5.3592185685526796E-2</v>
      </c>
      <c r="G36" s="40">
        <f t="shared" si="2"/>
        <v>-78.622576786509143</v>
      </c>
    </row>
    <row r="37" spans="1:8">
      <c r="B37" s="13" t="s">
        <v>81</v>
      </c>
      <c r="C37" s="24">
        <v>640633</v>
      </c>
      <c r="D37" s="40">
        <f t="shared" si="0"/>
        <v>31.841185669448734</v>
      </c>
      <c r="E37" s="41">
        <f t="shared" si="1"/>
        <v>4.970269353818603E-2</v>
      </c>
      <c r="F37" s="41">
        <f t="shared" si="3"/>
        <v>-1.3949995568359019E-2</v>
      </c>
      <c r="G37" s="40">
        <f t="shared" si="2"/>
        <v>-8.9368275109445445</v>
      </c>
    </row>
    <row r="38" spans="1:8">
      <c r="B38" s="13" t="s">
        <v>82</v>
      </c>
      <c r="C38" s="24">
        <v>2189121</v>
      </c>
      <c r="D38" s="40">
        <f t="shared" si="0"/>
        <v>144.25463098428111</v>
      </c>
      <c r="E38" s="41">
        <f t="shared" si="1"/>
        <v>6.5896143239355484E-2</v>
      </c>
      <c r="F38" s="41">
        <f t="shared" si="3"/>
        <v>2.2434541328104352E-3</v>
      </c>
      <c r="G38" s="40">
        <f t="shared" si="2"/>
        <v>4.9111925546721125</v>
      </c>
    </row>
    <row r="39" spans="1:8">
      <c r="B39" s="13" t="s">
        <v>83</v>
      </c>
      <c r="C39" s="24">
        <v>318027.5</v>
      </c>
      <c r="D39" s="40">
        <f t="shared" si="0"/>
        <v>4.1459033820952484</v>
      </c>
      <c r="E39" s="41">
        <f t="shared" si="1"/>
        <v>1.3036304665776538E-2</v>
      </c>
      <c r="F39" s="41">
        <f t="shared" si="3"/>
        <v>-5.0616384440768512E-2</v>
      </c>
      <c r="G39" s="40">
        <f t="shared" si="2"/>
        <v>-16.097402202736507</v>
      </c>
    </row>
    <row r="40" spans="1:8">
      <c r="B40" s="13" t="s">
        <v>84</v>
      </c>
      <c r="C40" s="24">
        <v>169659.5</v>
      </c>
      <c r="D40" s="40">
        <f t="shared" si="0"/>
        <v>0.56874086875819363</v>
      </c>
      <c r="E40" s="41">
        <f t="shared" si="1"/>
        <v>3.352248879421392E-3</v>
      </c>
      <c r="F40" s="41">
        <f t="shared" si="3"/>
        <v>-6.0300440227123657E-2</v>
      </c>
      <c r="G40" s="40">
        <f t="shared" si="2"/>
        <v>-10.230542538713685</v>
      </c>
    </row>
    <row r="41" spans="1:8" ht="13.5" thickBot="1">
      <c r="A41" s="26"/>
      <c r="B41" s="479" t="s">
        <v>164</v>
      </c>
      <c r="C41" s="314">
        <v>46697861.5</v>
      </c>
      <c r="D41" s="506">
        <f>SUM(D23:D40)</f>
        <v>2972.4444599999997</v>
      </c>
      <c r="E41" s="507">
        <f t="shared" si="1"/>
        <v>6.3652689106545049E-2</v>
      </c>
      <c r="F41" s="508">
        <f t="shared" si="3"/>
        <v>0</v>
      </c>
      <c r="G41" s="509">
        <f t="shared" si="2"/>
        <v>0</v>
      </c>
      <c r="H41" s="230"/>
    </row>
    <row r="42" spans="1:8">
      <c r="A42" s="26"/>
      <c r="B42" s="176"/>
      <c r="C42" s="73"/>
      <c r="D42" s="745"/>
      <c r="E42" s="746"/>
      <c r="F42" s="747"/>
      <c r="G42" s="204"/>
      <c r="H42" s="11"/>
    </row>
    <row r="43" spans="1:8">
      <c r="C43" s="24"/>
      <c r="D43" s="24">
        <f>+D41-Resumen!F9</f>
        <v>0</v>
      </c>
    </row>
    <row r="47" spans="1:8">
      <c r="B47" s="67" t="s">
        <v>277</v>
      </c>
    </row>
    <row r="49" spans="2:10" ht="124.5" customHeight="1" thickBot="1">
      <c r="B49" s="340" t="s">
        <v>435</v>
      </c>
      <c r="C49" s="338" t="s">
        <v>348</v>
      </c>
      <c r="D49" s="338" t="s">
        <v>346</v>
      </c>
      <c r="E49" s="338" t="s">
        <v>349</v>
      </c>
      <c r="F49" s="339" t="s">
        <v>505</v>
      </c>
      <c r="G49" s="339" t="s">
        <v>506</v>
      </c>
      <c r="H49" s="338" t="s">
        <v>350</v>
      </c>
      <c r="I49" s="406" t="s">
        <v>239</v>
      </c>
      <c r="J49" s="340" t="s">
        <v>436</v>
      </c>
    </row>
    <row r="50" spans="2:10">
      <c r="B50" s="13" t="s">
        <v>67</v>
      </c>
      <c r="C50" s="223">
        <v>0</v>
      </c>
      <c r="D50" s="223">
        <v>0</v>
      </c>
      <c r="E50" s="223">
        <v>0</v>
      </c>
      <c r="F50" s="223">
        <v>0</v>
      </c>
      <c r="G50" s="223">
        <v>0</v>
      </c>
      <c r="H50" s="223">
        <v>128.46110000000002</v>
      </c>
      <c r="I50" s="40">
        <f>SUM(C50:H50)</f>
        <v>128.46110000000002</v>
      </c>
    </row>
    <row r="51" spans="2:10">
      <c r="B51" s="13" t="s">
        <v>68</v>
      </c>
      <c r="C51" s="223">
        <v>0</v>
      </c>
      <c r="D51" s="223">
        <v>0</v>
      </c>
      <c r="E51" s="223">
        <v>0</v>
      </c>
      <c r="F51" s="223">
        <v>0</v>
      </c>
      <c r="G51" s="223">
        <v>0</v>
      </c>
      <c r="H51" s="223">
        <v>60</v>
      </c>
      <c r="I51" s="40">
        <f t="shared" ref="I51:I72" si="4">SUM(C51:H51)</f>
        <v>60</v>
      </c>
    </row>
    <row r="52" spans="2:10">
      <c r="B52" s="13" t="s">
        <v>69</v>
      </c>
      <c r="C52" s="223">
        <v>0</v>
      </c>
      <c r="D52" s="223">
        <v>0</v>
      </c>
      <c r="E52" s="223">
        <v>0</v>
      </c>
      <c r="F52" s="223">
        <v>0</v>
      </c>
      <c r="G52" s="223">
        <v>0</v>
      </c>
      <c r="H52" s="223">
        <v>25</v>
      </c>
      <c r="I52" s="40">
        <f t="shared" si="4"/>
        <v>25</v>
      </c>
    </row>
    <row r="53" spans="2:10">
      <c r="B53" s="13" t="s">
        <v>70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40">
        <f t="shared" si="4"/>
        <v>0</v>
      </c>
    </row>
    <row r="54" spans="2:10">
      <c r="B54" s="13" t="s">
        <v>71</v>
      </c>
      <c r="C54" s="223">
        <v>0</v>
      </c>
      <c r="D54" s="223">
        <v>0</v>
      </c>
      <c r="E54" s="223">
        <v>0</v>
      </c>
      <c r="F54" s="223">
        <v>0</v>
      </c>
      <c r="G54" s="223">
        <v>0</v>
      </c>
      <c r="H54" s="223">
        <v>85</v>
      </c>
      <c r="I54" s="40">
        <f t="shared" si="4"/>
        <v>85</v>
      </c>
    </row>
    <row r="55" spans="2:10">
      <c r="B55" s="13" t="s">
        <v>72</v>
      </c>
      <c r="C55" s="223">
        <v>0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40">
        <f t="shared" si="4"/>
        <v>0</v>
      </c>
    </row>
    <row r="56" spans="2:10">
      <c r="B56" s="13" t="s">
        <v>73</v>
      </c>
      <c r="C56" s="223">
        <v>0</v>
      </c>
      <c r="D56" s="223">
        <v>0</v>
      </c>
      <c r="E56" s="223">
        <v>0</v>
      </c>
      <c r="F56" s="223">
        <v>0</v>
      </c>
      <c r="G56" s="223">
        <v>0</v>
      </c>
      <c r="H56" s="223">
        <v>50</v>
      </c>
      <c r="I56" s="40">
        <f t="shared" si="4"/>
        <v>50</v>
      </c>
    </row>
    <row r="57" spans="2:10">
      <c r="B57" s="13" t="s">
        <v>74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13.124000000000001</v>
      </c>
      <c r="I57" s="40">
        <f t="shared" si="4"/>
        <v>13.124000000000001</v>
      </c>
    </row>
    <row r="58" spans="2:10">
      <c r="B58" s="13" t="s">
        <v>75</v>
      </c>
      <c r="C58" s="223">
        <v>0</v>
      </c>
      <c r="D58" s="223">
        <v>0</v>
      </c>
      <c r="E58" s="223">
        <v>0</v>
      </c>
      <c r="F58" s="223">
        <v>0</v>
      </c>
      <c r="G58" s="223">
        <v>0</v>
      </c>
      <c r="H58" s="223">
        <v>262.20322999999996</v>
      </c>
      <c r="I58" s="40">
        <f t="shared" si="4"/>
        <v>262.20322999999996</v>
      </c>
    </row>
    <row r="59" spans="2:10">
      <c r="B59" s="13" t="s">
        <v>76</v>
      </c>
      <c r="C59" s="223">
        <v>0</v>
      </c>
      <c r="D59" s="223">
        <v>0</v>
      </c>
      <c r="E59" s="223">
        <v>0</v>
      </c>
      <c r="F59" s="223">
        <v>0</v>
      </c>
      <c r="G59" s="223">
        <v>0</v>
      </c>
      <c r="H59" s="223">
        <v>160</v>
      </c>
      <c r="I59" s="40">
        <f t="shared" si="4"/>
        <v>160</v>
      </c>
    </row>
    <row r="60" spans="2:10">
      <c r="B60" s="68" t="s">
        <v>77</v>
      </c>
      <c r="C60" s="223">
        <v>0</v>
      </c>
      <c r="D60" s="223">
        <v>0</v>
      </c>
      <c r="E60" s="223">
        <v>0</v>
      </c>
      <c r="F60" s="223">
        <v>0</v>
      </c>
      <c r="G60" s="223">
        <v>0</v>
      </c>
      <c r="H60" s="223">
        <v>25</v>
      </c>
      <c r="I60" s="40">
        <f t="shared" si="4"/>
        <v>25</v>
      </c>
    </row>
    <row r="61" spans="2:10">
      <c r="B61" s="13" t="s">
        <v>78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50</v>
      </c>
      <c r="I61" s="40">
        <f t="shared" si="4"/>
        <v>50</v>
      </c>
    </row>
    <row r="62" spans="2:10">
      <c r="B62" s="13" t="s">
        <v>79</v>
      </c>
      <c r="C62" s="223">
        <v>0</v>
      </c>
      <c r="D62" s="223">
        <v>0</v>
      </c>
      <c r="E62" s="223">
        <v>0</v>
      </c>
      <c r="F62" s="223">
        <v>0</v>
      </c>
      <c r="G62" s="223">
        <v>0</v>
      </c>
      <c r="H62" s="223">
        <v>1032.47604</v>
      </c>
      <c r="I62" s="40">
        <f t="shared" si="4"/>
        <v>1032.47604</v>
      </c>
    </row>
    <row r="63" spans="2:10">
      <c r="B63" s="13" t="s">
        <v>80</v>
      </c>
      <c r="C63" s="223">
        <v>0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40">
        <f t="shared" si="4"/>
        <v>0</v>
      </c>
    </row>
    <row r="64" spans="2:10">
      <c r="B64" s="13" t="s">
        <v>81</v>
      </c>
      <c r="C64" s="223">
        <v>0</v>
      </c>
      <c r="D64" s="223">
        <v>0</v>
      </c>
      <c r="E64" s="223">
        <v>0</v>
      </c>
      <c r="F64" s="223">
        <v>0</v>
      </c>
      <c r="G64" s="223">
        <v>0</v>
      </c>
      <c r="H64" s="223">
        <v>18.899999999999999</v>
      </c>
      <c r="I64" s="40">
        <f t="shared" si="4"/>
        <v>18.899999999999999</v>
      </c>
    </row>
    <row r="65" spans="2:10">
      <c r="B65" s="13" t="s">
        <v>82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104.54533000000001</v>
      </c>
      <c r="I65" s="40">
        <f t="shared" si="4"/>
        <v>104.54533000000001</v>
      </c>
    </row>
    <row r="66" spans="2:10">
      <c r="B66" s="13" t="s">
        <v>83</v>
      </c>
      <c r="C66" s="223">
        <v>0</v>
      </c>
      <c r="D66" s="223">
        <v>0</v>
      </c>
      <c r="E66" s="223">
        <v>0</v>
      </c>
      <c r="F66" s="223">
        <v>0</v>
      </c>
      <c r="G66" s="223">
        <v>0</v>
      </c>
      <c r="H66" s="223">
        <v>0</v>
      </c>
      <c r="I66" s="40">
        <f t="shared" si="4"/>
        <v>0</v>
      </c>
    </row>
    <row r="67" spans="2:10">
      <c r="B67" s="13" t="s">
        <v>84</v>
      </c>
      <c r="C67" s="223">
        <v>0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40">
        <f t="shared" si="4"/>
        <v>0</v>
      </c>
    </row>
    <row r="68" spans="2:10" ht="25.5">
      <c r="B68" s="89" t="s">
        <v>329</v>
      </c>
      <c r="C68" s="331">
        <f>SUM(C50:C67)</f>
        <v>0</v>
      </c>
      <c r="D68" s="331">
        <f t="shared" ref="D68:I68" si="5">SUM(D50:D67)</f>
        <v>0</v>
      </c>
      <c r="E68" s="331">
        <f t="shared" si="5"/>
        <v>0</v>
      </c>
      <c r="F68" s="331">
        <f t="shared" si="5"/>
        <v>0</v>
      </c>
      <c r="G68" s="331">
        <f t="shared" si="5"/>
        <v>0</v>
      </c>
      <c r="H68" s="331">
        <f t="shared" si="5"/>
        <v>2014.7096999999999</v>
      </c>
      <c r="I68" s="368">
        <f t="shared" si="5"/>
        <v>2014.7096999999999</v>
      </c>
      <c r="J68" s="103">
        <f>I68/I74</f>
        <v>0.67779557435364157</v>
      </c>
    </row>
    <row r="69" spans="2:10">
      <c r="B69" s="13" t="s">
        <v>247</v>
      </c>
      <c r="C69" s="223">
        <v>694.33476000000007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40">
        <f t="shared" si="4"/>
        <v>694.33476000000007</v>
      </c>
    </row>
    <row r="70" spans="2:10">
      <c r="B70" s="13" t="s">
        <v>316</v>
      </c>
      <c r="C70" s="223">
        <v>0</v>
      </c>
      <c r="D70" s="223">
        <v>0</v>
      </c>
      <c r="E70" s="223">
        <v>0</v>
      </c>
      <c r="F70" s="223">
        <v>0</v>
      </c>
      <c r="G70" s="223">
        <v>0</v>
      </c>
      <c r="H70" s="223">
        <v>0</v>
      </c>
      <c r="I70" s="40">
        <f t="shared" si="4"/>
        <v>0</v>
      </c>
    </row>
    <row r="71" spans="2:10">
      <c r="B71" s="13" t="s">
        <v>249</v>
      </c>
      <c r="C71" s="223">
        <v>0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40">
        <f t="shared" si="4"/>
        <v>0</v>
      </c>
    </row>
    <row r="72" spans="2:10" ht="28.5" customHeight="1">
      <c r="B72" s="13" t="s">
        <v>238</v>
      </c>
      <c r="C72" s="223">
        <v>0</v>
      </c>
      <c r="D72" s="223">
        <v>0</v>
      </c>
      <c r="E72" s="223">
        <v>0</v>
      </c>
      <c r="F72" s="223">
        <v>263.39999999999998</v>
      </c>
      <c r="G72" s="223">
        <v>0</v>
      </c>
      <c r="H72" s="223">
        <v>0</v>
      </c>
      <c r="I72" s="40">
        <f t="shared" si="4"/>
        <v>263.39999999999998</v>
      </c>
    </row>
    <row r="73" spans="2:10" ht="25.5">
      <c r="B73" s="89" t="s">
        <v>330</v>
      </c>
      <c r="C73" s="369">
        <f>SUM(C69:C72)</f>
        <v>694.33476000000007</v>
      </c>
      <c r="D73" s="370">
        <f t="shared" ref="D73:I73" si="6">SUM(D69:D72)</f>
        <v>0</v>
      </c>
      <c r="E73" s="369">
        <f t="shared" si="6"/>
        <v>0</v>
      </c>
      <c r="F73" s="369">
        <f t="shared" si="6"/>
        <v>263.39999999999998</v>
      </c>
      <c r="G73" s="370">
        <f t="shared" si="6"/>
        <v>0</v>
      </c>
      <c r="H73" s="370">
        <f t="shared" si="6"/>
        <v>0</v>
      </c>
      <c r="I73" s="368">
        <f t="shared" si="6"/>
        <v>957.73476000000005</v>
      </c>
    </row>
    <row r="74" spans="2:10" ht="26.25" thickBot="1">
      <c r="B74" s="249" t="s">
        <v>327</v>
      </c>
      <c r="C74" s="337">
        <f>C68+C73</f>
        <v>694.33476000000007</v>
      </c>
      <c r="D74" s="337">
        <f t="shared" ref="D74:I74" si="7">D68+D73</f>
        <v>0</v>
      </c>
      <c r="E74" s="337">
        <f t="shared" si="7"/>
        <v>0</v>
      </c>
      <c r="F74" s="337">
        <f t="shared" si="7"/>
        <v>263.39999999999998</v>
      </c>
      <c r="G74" s="337">
        <f t="shared" si="7"/>
        <v>0</v>
      </c>
      <c r="H74" s="337">
        <f t="shared" si="7"/>
        <v>2014.7096999999999</v>
      </c>
      <c r="I74" s="344">
        <f t="shared" si="7"/>
        <v>2972.4444599999997</v>
      </c>
    </row>
    <row r="75" spans="2:10" ht="13.5">
      <c r="B75" s="187"/>
      <c r="C75" s="304"/>
      <c r="D75" s="304"/>
      <c r="E75" s="304"/>
      <c r="F75" s="304"/>
      <c r="G75" s="304"/>
      <c r="H75" s="304"/>
      <c r="I75" s="225"/>
    </row>
    <row r="76" spans="2:10">
      <c r="B76" s="13" t="s">
        <v>587</v>
      </c>
      <c r="I76" s="21">
        <f t="shared" ref="I76" si="8">SUM(C76:H76)</f>
        <v>0</v>
      </c>
    </row>
    <row r="77" spans="2:10">
      <c r="B77" s="13" t="s">
        <v>586</v>
      </c>
      <c r="I77" s="21"/>
    </row>
    <row r="78" spans="2:10">
      <c r="B78" s="7" t="s">
        <v>585</v>
      </c>
      <c r="C78" s="33">
        <f>J68</f>
        <v>0.67779557435364157</v>
      </c>
    </row>
    <row r="79" spans="2:10">
      <c r="B79" s="7" t="s">
        <v>13</v>
      </c>
      <c r="C79" s="24">
        <f>I73</f>
        <v>957.73476000000005</v>
      </c>
      <c r="D79" s="33">
        <f>I73/I74</f>
        <v>0.32220442564635848</v>
      </c>
    </row>
    <row r="80" spans="2:10">
      <c r="B80" s="7"/>
      <c r="C80" s="24"/>
    </row>
    <row r="81" spans="2:11">
      <c r="B81" s="7"/>
      <c r="C81" s="24"/>
    </row>
    <row r="82" spans="2:11">
      <c r="C82" s="13" t="s">
        <v>281</v>
      </c>
    </row>
    <row r="83" spans="2:11">
      <c r="C83" s="13" t="s">
        <v>674</v>
      </c>
    </row>
    <row r="84" spans="2:11" ht="15">
      <c r="C84" s="293" t="s">
        <v>668</v>
      </c>
    </row>
    <row r="85" spans="2:11" ht="87.75" customHeight="1" thickBot="1">
      <c r="B85" s="230"/>
      <c r="C85" s="611" t="s">
        <v>261</v>
      </c>
      <c r="D85" s="531" t="s">
        <v>262</v>
      </c>
      <c r="E85" s="531" t="s">
        <v>12</v>
      </c>
    </row>
    <row r="86" spans="2:11">
      <c r="B86" s="13" t="s">
        <v>67</v>
      </c>
      <c r="C86" s="24">
        <v>6068.9166666666661</v>
      </c>
      <c r="D86" s="63">
        <f>C86/$C$104</f>
        <v>0.11816273153256056</v>
      </c>
      <c r="E86" s="24">
        <f t="shared" ref="E86:E103" si="9">$C$79*D86</f>
        <v>113.16855532528132</v>
      </c>
    </row>
    <row r="87" spans="2:11">
      <c r="B87" s="13" t="s">
        <v>68</v>
      </c>
      <c r="C87" s="24">
        <v>1150.75</v>
      </c>
      <c r="D87" s="63">
        <f t="shared" ref="D87:D103" si="10">C87/$C$104</f>
        <v>2.2405277709271684E-2</v>
      </c>
      <c r="E87" s="24">
        <f t="shared" si="9"/>
        <v>21.458313269622668</v>
      </c>
    </row>
    <row r="88" spans="2:11">
      <c r="B88" s="13" t="s">
        <v>69</v>
      </c>
      <c r="C88" s="24">
        <v>940.16666666666674</v>
      </c>
      <c r="D88" s="63">
        <f t="shared" si="10"/>
        <v>1.8305188146571307E-2</v>
      </c>
      <c r="E88" s="24">
        <f t="shared" si="9"/>
        <v>17.531514976311318</v>
      </c>
      <c r="K88" s="21"/>
    </row>
    <row r="89" spans="2:11">
      <c r="B89" s="13" t="s">
        <v>70</v>
      </c>
      <c r="C89" s="24">
        <v>1784.4166666666665</v>
      </c>
      <c r="D89" s="63">
        <f t="shared" si="10"/>
        <v>3.4742864189197954E-2</v>
      </c>
      <c r="E89" s="24">
        <f t="shared" si="9"/>
        <v>33.274448695954099</v>
      </c>
    </row>
    <row r="90" spans="2:11">
      <c r="B90" s="13" t="s">
        <v>71</v>
      </c>
      <c r="C90" s="24">
        <v>3240.666666666667</v>
      </c>
      <c r="D90" s="63">
        <f t="shared" si="10"/>
        <v>6.3096273412858089E-2</v>
      </c>
      <c r="E90" s="24">
        <f t="shared" si="9"/>
        <v>60.429494273958028</v>
      </c>
    </row>
    <row r="91" spans="2:11">
      <c r="B91" s="13" t="s">
        <v>72</v>
      </c>
      <c r="C91" s="24">
        <v>389.83333333333337</v>
      </c>
      <c r="D91" s="63">
        <f t="shared" si="10"/>
        <v>7.5901143546942534E-3</v>
      </c>
      <c r="E91" s="24">
        <f t="shared" si="9"/>
        <v>7.2693163498656563</v>
      </c>
    </row>
    <row r="92" spans="2:11">
      <c r="B92" s="13" t="s">
        <v>73</v>
      </c>
      <c r="C92" s="24">
        <v>1657.4166666666665</v>
      </c>
      <c r="D92" s="63">
        <f t="shared" si="10"/>
        <v>3.2270154852610942E-2</v>
      </c>
      <c r="E92" s="24">
        <f t="shared" si="9"/>
        <v>30.906249012928178</v>
      </c>
    </row>
    <row r="93" spans="2:11">
      <c r="B93" s="13" t="s">
        <v>74</v>
      </c>
      <c r="C93" s="24">
        <v>843.16666666666663</v>
      </c>
      <c r="D93" s="63">
        <f t="shared" si="10"/>
        <v>1.6416583377682013E-2</v>
      </c>
      <c r="E93" s="24">
        <f t="shared" si="9"/>
        <v>15.722732541244273</v>
      </c>
    </row>
    <row r="94" spans="2:11">
      <c r="B94" s="13" t="s">
        <v>75</v>
      </c>
      <c r="C94" s="24">
        <v>12738.083333333332</v>
      </c>
      <c r="D94" s="63">
        <f t="shared" si="10"/>
        <v>0.24801242195713966</v>
      </c>
      <c r="E94" s="24">
        <f t="shared" si="9"/>
        <v>237.5301174201399</v>
      </c>
    </row>
    <row r="95" spans="2:11">
      <c r="B95" s="13" t="s">
        <v>76</v>
      </c>
      <c r="C95" s="24">
        <v>4328.083333333333</v>
      </c>
      <c r="D95" s="63">
        <f t="shared" si="10"/>
        <v>8.426844147921235E-2</v>
      </c>
      <c r="E95" s="24">
        <f t="shared" si="9"/>
        <v>80.706815575667491</v>
      </c>
    </row>
    <row r="96" spans="2:11">
      <c r="B96" s="13" t="s">
        <v>77</v>
      </c>
      <c r="C96" s="24">
        <v>462.75</v>
      </c>
      <c r="D96" s="63">
        <f t="shared" si="10"/>
        <v>9.0098129567373203E-3</v>
      </c>
      <c r="E96" s="24">
        <f t="shared" si="9"/>
        <v>8.6290110497657082</v>
      </c>
    </row>
    <row r="97" spans="2:5">
      <c r="B97" s="13" t="s">
        <v>78</v>
      </c>
      <c r="C97" s="24">
        <v>1879.75</v>
      </c>
      <c r="D97" s="63">
        <f t="shared" si="10"/>
        <v>3.6599018704326261E-2</v>
      </c>
      <c r="E97" s="24">
        <f t="shared" si="9"/>
        <v>35.052152395023427</v>
      </c>
    </row>
    <row r="98" spans="2:5">
      <c r="B98" s="13" t="s">
        <v>79</v>
      </c>
      <c r="C98" s="24">
        <v>12008.833333333334</v>
      </c>
      <c r="D98" s="63">
        <f t="shared" si="10"/>
        <v>0.23381381342402097</v>
      </c>
      <c r="E98" s="24">
        <f t="shared" si="9"/>
        <v>223.93161648433951</v>
      </c>
    </row>
    <row r="99" spans="2:5">
      <c r="B99" s="13" t="s">
        <v>80</v>
      </c>
      <c r="C99" s="24">
        <v>791.5</v>
      </c>
      <c r="D99" s="63">
        <f t="shared" si="10"/>
        <v>1.5410625511091494E-2</v>
      </c>
      <c r="E99" s="24">
        <f t="shared" si="9"/>
        <v>14.759291725315091</v>
      </c>
    </row>
    <row r="100" spans="2:5">
      <c r="B100" s="13" t="s">
        <v>81</v>
      </c>
      <c r="C100" s="24">
        <v>694</v>
      </c>
      <c r="D100" s="63">
        <f t="shared" si="10"/>
        <v>1.3512285666073907E-2</v>
      </c>
      <c r="E100" s="24">
        <f t="shared" si="9"/>
        <v>12.941185669448734</v>
      </c>
    </row>
    <row r="101" spans="2:5">
      <c r="B101" s="13" t="s">
        <v>82</v>
      </c>
      <c r="C101" s="24">
        <v>2129.5</v>
      </c>
      <c r="D101" s="63">
        <f t="shared" si="10"/>
        <v>4.1461689230409778E-2</v>
      </c>
      <c r="E101" s="24">
        <f t="shared" si="9"/>
        <v>39.709300984281093</v>
      </c>
    </row>
    <row r="102" spans="2:5">
      <c r="B102" s="13" t="s">
        <v>83</v>
      </c>
      <c r="C102" s="24">
        <v>222.33333333333334</v>
      </c>
      <c r="D102" s="63">
        <f t="shared" si="10"/>
        <v>4.3288638517153203E-3</v>
      </c>
      <c r="E102" s="24">
        <f t="shared" si="9"/>
        <v>4.1459033820952484</v>
      </c>
    </row>
    <row r="103" spans="2:5">
      <c r="B103" s="13" t="s">
        <v>84</v>
      </c>
      <c r="C103" s="24">
        <v>30.5</v>
      </c>
      <c r="D103" s="63">
        <f t="shared" si="10"/>
        <v>5.9383964382601461E-4</v>
      </c>
      <c r="E103" s="24">
        <f t="shared" si="9"/>
        <v>0.56874086875819363</v>
      </c>
    </row>
    <row r="104" spans="2:5" ht="13.5" thickBot="1">
      <c r="B104" s="479" t="s">
        <v>164</v>
      </c>
      <c r="C104" s="314">
        <v>51360.666666666672</v>
      </c>
      <c r="D104" s="484">
        <f>SUM(D86:D103)</f>
        <v>0.99999999999999978</v>
      </c>
      <c r="E104" s="314">
        <f>SUM(E86:E103)</f>
        <v>957.73475999999994</v>
      </c>
    </row>
    <row r="105" spans="2:5">
      <c r="C105" s="104">
        <v>49126.666666666664</v>
      </c>
      <c r="D105" s="24"/>
      <c r="E105" s="24">
        <f>C79</f>
        <v>957.73476000000005</v>
      </c>
    </row>
  </sheetData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AH160"/>
  <sheetViews>
    <sheetView topLeftCell="A35" zoomScale="70" zoomScaleNormal="70" workbookViewId="0">
      <selection activeCell="AK72" sqref="AK72"/>
    </sheetView>
  </sheetViews>
  <sheetFormatPr baseColWidth="10" defaultRowHeight="12.75"/>
  <cols>
    <col min="1" max="1" width="5.25" style="13" customWidth="1"/>
    <col min="2" max="2" width="17.375" style="13" customWidth="1"/>
    <col min="3" max="3" width="18" style="13" customWidth="1"/>
    <col min="4" max="5" width="16.5" style="13" customWidth="1"/>
    <col min="6" max="6" width="14.75" style="13" customWidth="1"/>
    <col min="7" max="7" width="13.875" style="13" customWidth="1"/>
    <col min="8" max="8" width="12.625" style="13" customWidth="1"/>
    <col min="9" max="10" width="11" style="13"/>
    <col min="11" max="11" width="12.75" style="13" customWidth="1"/>
    <col min="12" max="12" width="12.25" style="13" customWidth="1"/>
    <col min="13" max="13" width="13.125" style="13" bestFit="1" customWidth="1"/>
    <col min="14" max="14" width="11" style="13"/>
    <col min="15" max="15" width="14.75" style="13" customWidth="1"/>
    <col min="16" max="16384" width="11" style="13"/>
  </cols>
  <sheetData>
    <row r="2" spans="2:3">
      <c r="B2" s="26" t="s">
        <v>59</v>
      </c>
    </row>
    <row r="3" spans="2:3">
      <c r="B3" s="620" t="s">
        <v>178</v>
      </c>
      <c r="C3" s="66"/>
    </row>
    <row r="5" spans="2:3" ht="13.5">
      <c r="B5" s="370" t="s">
        <v>240</v>
      </c>
    </row>
    <row r="6" spans="2:3">
      <c r="B6" s="718">
        <f>Resumen!D10</f>
        <v>88133.979019999999</v>
      </c>
      <c r="C6" s="518">
        <f>+B6-E41</f>
        <v>0</v>
      </c>
    </row>
    <row r="8" spans="2:3">
      <c r="B8" s="26" t="s">
        <v>156</v>
      </c>
    </row>
    <row r="9" spans="2:3">
      <c r="B9" s="13" t="s">
        <v>187</v>
      </c>
    </row>
    <row r="10" spans="2:3">
      <c r="B10" s="13" t="s">
        <v>244</v>
      </c>
    </row>
    <row r="12" spans="2:3">
      <c r="B12" s="26" t="s">
        <v>61</v>
      </c>
    </row>
    <row r="13" spans="2:3">
      <c r="B13" s="13" t="s">
        <v>186</v>
      </c>
    </row>
    <row r="19" spans="1:8">
      <c r="B19" s="13" t="s">
        <v>62</v>
      </c>
    </row>
    <row r="20" spans="1:8">
      <c r="D20" s="217" t="s">
        <v>590</v>
      </c>
      <c r="E20" s="217" t="s">
        <v>433</v>
      </c>
    </row>
    <row r="21" spans="1:8">
      <c r="C21" s="326" t="s">
        <v>293</v>
      </c>
    </row>
    <row r="22" spans="1:8" ht="26.25" thickBot="1">
      <c r="A22" s="23"/>
      <c r="B22" s="477"/>
      <c r="C22" s="477" t="s">
        <v>609</v>
      </c>
      <c r="D22" s="477" t="s">
        <v>361</v>
      </c>
      <c r="E22" s="477" t="s">
        <v>362</v>
      </c>
      <c r="F22" s="495" t="s">
        <v>333</v>
      </c>
      <c r="G22" s="495" t="s">
        <v>334</v>
      </c>
      <c r="H22" s="495" t="s">
        <v>335</v>
      </c>
    </row>
    <row r="23" spans="1:8">
      <c r="B23" s="13" t="s">
        <v>67</v>
      </c>
      <c r="C23" s="24">
        <v>8400674</v>
      </c>
      <c r="D23" s="24">
        <f>E112</f>
        <v>2878.2624989290994</v>
      </c>
      <c r="E23" s="24">
        <f>K112</f>
        <v>5614.4756640799096</v>
      </c>
      <c r="F23" s="25">
        <f>E23*1000/C23</f>
        <v>0.6683363339750964</v>
      </c>
      <c r="G23" s="25">
        <f>F23-F$41</f>
        <v>-1.2189873290153384</v>
      </c>
      <c r="H23" s="24">
        <f t="shared" ref="H23:H41" si="0">G23*C23/1000</f>
        <v>-10240.315161188599</v>
      </c>
    </row>
    <row r="24" spans="1:8">
      <c r="B24" s="13" t="s">
        <v>68</v>
      </c>
      <c r="C24" s="24">
        <v>1321616</v>
      </c>
      <c r="D24" s="24">
        <f t="shared" ref="D24:D39" si="1">E113</f>
        <v>255.9636287927232</v>
      </c>
      <c r="E24" s="24">
        <f t="shared" ref="E24:E40" si="2">K113</f>
        <v>851.83060962792729</v>
      </c>
      <c r="F24" s="25">
        <f t="shared" ref="F24:F41" si="3">E24*1000/C24</f>
        <v>0.64453714969244269</v>
      </c>
      <c r="G24" s="25">
        <f t="shared" ref="G24:G41" si="4">F24-F$41</f>
        <v>-1.2427865132979918</v>
      </c>
      <c r="H24" s="24">
        <f t="shared" si="0"/>
        <v>-1642.4865405588387</v>
      </c>
    </row>
    <row r="25" spans="1:8">
      <c r="B25" s="13" t="s">
        <v>69</v>
      </c>
      <c r="C25" s="24">
        <v>1056492.5</v>
      </c>
      <c r="D25" s="24">
        <f t="shared" si="1"/>
        <v>347.55154756926078</v>
      </c>
      <c r="E25" s="24">
        <f t="shared" si="2"/>
        <v>728.5085762768565</v>
      </c>
      <c r="F25" s="25">
        <f t="shared" si="3"/>
        <v>0.68955394976950279</v>
      </c>
      <c r="G25" s="25">
        <f t="shared" si="4"/>
        <v>-1.1977697132209317</v>
      </c>
      <c r="H25" s="24">
        <f t="shared" si="0"/>
        <v>-1265.4347187450651</v>
      </c>
    </row>
    <row r="26" spans="1:8">
      <c r="B26" s="13" t="s">
        <v>70</v>
      </c>
      <c r="C26" s="24">
        <v>1103960.5</v>
      </c>
      <c r="D26" s="24">
        <f t="shared" si="1"/>
        <v>104.69957357040857</v>
      </c>
      <c r="E26" s="24">
        <f t="shared" si="2"/>
        <v>618.19160314275882</v>
      </c>
      <c r="F26" s="25">
        <f t="shared" si="3"/>
        <v>0.55997619764725171</v>
      </c>
      <c r="G26" s="25">
        <f t="shared" si="4"/>
        <v>-1.3273474653431829</v>
      </c>
      <c r="H26" s="24">
        <f t="shared" si="0"/>
        <v>-1465.3391715139928</v>
      </c>
    </row>
    <row r="27" spans="1:8">
      <c r="B27" s="13" t="s">
        <v>71</v>
      </c>
      <c r="C27" s="24">
        <v>2102560.5</v>
      </c>
      <c r="D27" s="24">
        <f t="shared" si="1"/>
        <v>309.85097587819951</v>
      </c>
      <c r="E27" s="24">
        <f t="shared" si="2"/>
        <v>1150.9157837039461</v>
      </c>
      <c r="F27" s="25">
        <f t="shared" si="3"/>
        <v>0.54738771307838519</v>
      </c>
      <c r="G27" s="25">
        <f t="shared" si="4"/>
        <v>-1.3399359499120496</v>
      </c>
      <c r="H27" s="24">
        <f t="shared" si="0"/>
        <v>-2817.2964008150539</v>
      </c>
    </row>
    <row r="28" spans="1:8">
      <c r="B28" s="13" t="s">
        <v>72</v>
      </c>
      <c r="C28" s="24">
        <v>586917.5</v>
      </c>
      <c r="D28" s="24">
        <f t="shared" si="1"/>
        <v>149.19475331862895</v>
      </c>
      <c r="E28" s="24">
        <f t="shared" si="2"/>
        <v>377.2701512951179</v>
      </c>
      <c r="F28" s="25">
        <f t="shared" si="3"/>
        <v>0.64279928830733091</v>
      </c>
      <c r="G28" s="25">
        <f t="shared" si="4"/>
        <v>-1.2445243746831038</v>
      </c>
      <c r="H28" s="24">
        <f t="shared" si="0"/>
        <v>-730.43313467807059</v>
      </c>
    </row>
    <row r="29" spans="1:8">
      <c r="B29" s="13" t="s">
        <v>73</v>
      </c>
      <c r="C29" s="24">
        <v>2483421</v>
      </c>
      <c r="D29" s="24">
        <f t="shared" si="1"/>
        <v>257.52518673204122</v>
      </c>
      <c r="E29" s="24">
        <f t="shared" si="2"/>
        <v>1330.6709700131614</v>
      </c>
      <c r="F29" s="25">
        <f t="shared" si="3"/>
        <v>0.53582174347932199</v>
      </c>
      <c r="G29" s="25">
        <f t="shared" si="4"/>
        <v>-1.3515019195111126</v>
      </c>
      <c r="H29" s="24">
        <f t="shared" si="0"/>
        <v>-3356.3482484542069</v>
      </c>
    </row>
    <row r="30" spans="1:8">
      <c r="B30" s="13" t="s">
        <v>74</v>
      </c>
      <c r="C30" s="24">
        <v>2068901</v>
      </c>
      <c r="D30" s="24">
        <f t="shared" si="1"/>
        <v>284.54312206287898</v>
      </c>
      <c r="E30" s="24">
        <f t="shared" si="2"/>
        <v>1081.0384465549346</v>
      </c>
      <c r="F30" s="25">
        <f t="shared" si="3"/>
        <v>0.52251820969439067</v>
      </c>
      <c r="G30" s="25">
        <f t="shared" si="4"/>
        <v>-1.3648054532960439</v>
      </c>
      <c r="H30" s="24">
        <f t="shared" si="0"/>
        <v>-2823.6473671296385</v>
      </c>
    </row>
    <row r="31" spans="1:8">
      <c r="B31" s="13" t="s">
        <v>75</v>
      </c>
      <c r="C31" s="24">
        <v>7513504.5</v>
      </c>
      <c r="D31" s="24">
        <f t="shared" si="1"/>
        <v>12367.816072422287</v>
      </c>
      <c r="E31" s="24">
        <f t="shared" si="2"/>
        <v>13139.905419500881</v>
      </c>
      <c r="F31" s="25">
        <f t="shared" si="3"/>
        <v>1.7488384307883069</v>
      </c>
      <c r="G31" s="25">
        <f t="shared" si="4"/>
        <v>-0.13848523220212772</v>
      </c>
      <c r="H31" s="24">
        <f t="shared" si="0"/>
        <v>-1040.5094153342316</v>
      </c>
    </row>
    <row r="32" spans="1:8">
      <c r="B32" s="13" t="s">
        <v>76</v>
      </c>
      <c r="C32" s="24">
        <v>4992766.5</v>
      </c>
      <c r="D32" s="24">
        <f t="shared" si="1"/>
        <v>857.98136428035366</v>
      </c>
      <c r="E32" s="24">
        <f t="shared" si="2"/>
        <v>2855.2841540483787</v>
      </c>
      <c r="F32" s="25">
        <f t="shared" si="3"/>
        <v>0.57188417564658367</v>
      </c>
      <c r="G32" s="25">
        <f t="shared" si="4"/>
        <v>-1.3154394873438511</v>
      </c>
      <c r="H32" s="24">
        <f t="shared" si="0"/>
        <v>-6567.6822051875533</v>
      </c>
    </row>
    <row r="33" spans="1:34">
      <c r="B33" s="13" t="s">
        <v>77</v>
      </c>
      <c r="C33" s="24">
        <v>1096314.5</v>
      </c>
      <c r="D33" s="24">
        <f t="shared" si="1"/>
        <v>129.51465305964814</v>
      </c>
      <c r="E33" s="24">
        <f t="shared" si="2"/>
        <v>532.81850185948315</v>
      </c>
      <c r="F33" s="25">
        <f t="shared" si="3"/>
        <v>0.4860088066512695</v>
      </c>
      <c r="G33" s="25">
        <f t="shared" si="4"/>
        <v>-1.4013148563391651</v>
      </c>
      <c r="H33" s="24">
        <f t="shared" si="0"/>
        <v>-1536.2817960700436</v>
      </c>
    </row>
    <row r="34" spans="1:34">
      <c r="B34" s="13" t="s">
        <v>78</v>
      </c>
      <c r="C34" s="24">
        <v>2740521</v>
      </c>
      <c r="D34" s="24">
        <f t="shared" si="1"/>
        <v>248.28021750846128</v>
      </c>
      <c r="E34" s="24">
        <f t="shared" si="2"/>
        <v>1405.4362005362664</v>
      </c>
      <c r="F34" s="25">
        <f t="shared" si="3"/>
        <v>0.5128354063100653</v>
      </c>
      <c r="G34" s="25">
        <f t="shared" si="4"/>
        <v>-1.3744882566803693</v>
      </c>
      <c r="H34" s="24">
        <f t="shared" si="0"/>
        <v>-3766.8139316859424</v>
      </c>
    </row>
    <row r="35" spans="1:34" s="21" customFormat="1">
      <c r="B35" s="21" t="s">
        <v>79</v>
      </c>
      <c r="C35" s="40">
        <v>6445718</v>
      </c>
      <c r="D35" s="40">
        <f t="shared" si="1"/>
        <v>68750.507466507683</v>
      </c>
      <c r="E35" s="24">
        <f t="shared" si="2"/>
        <v>55160.693051963899</v>
      </c>
      <c r="F35" s="25">
        <f t="shared" si="3"/>
        <v>8.557726703520677</v>
      </c>
      <c r="G35" s="41">
        <f t="shared" si="4"/>
        <v>6.6704030405302426</v>
      </c>
      <c r="H35" s="40">
        <f t="shared" si="0"/>
        <v>42995.536945600514</v>
      </c>
    </row>
    <row r="36" spans="1:34">
      <c r="B36" s="13" t="s">
        <v>80</v>
      </c>
      <c r="C36" s="24">
        <v>1467053</v>
      </c>
      <c r="D36" s="24">
        <f t="shared" si="1"/>
        <v>156.44106069482433</v>
      </c>
      <c r="E36" s="24">
        <f t="shared" si="2"/>
        <v>745.81376842803911</v>
      </c>
      <c r="F36" s="25">
        <f t="shared" si="3"/>
        <v>0.50837547684237661</v>
      </c>
      <c r="G36" s="25">
        <f t="shared" si="4"/>
        <v>-1.3789481861480581</v>
      </c>
      <c r="H36" s="24">
        <f t="shared" si="0"/>
        <v>-2022.9900733330671</v>
      </c>
    </row>
    <row r="37" spans="1:34">
      <c r="B37" s="13" t="s">
        <v>81</v>
      </c>
      <c r="C37" s="24">
        <v>640633</v>
      </c>
      <c r="D37" s="24">
        <f t="shared" si="1"/>
        <v>141.49387674208594</v>
      </c>
      <c r="E37" s="24">
        <f t="shared" si="2"/>
        <v>446.85984789121665</v>
      </c>
      <c r="F37" s="25">
        <f t="shared" si="3"/>
        <v>0.69752861293629365</v>
      </c>
      <c r="G37" s="25">
        <f t="shared" si="4"/>
        <v>-1.189795050054141</v>
      </c>
      <c r="H37" s="24">
        <f t="shared" si="0"/>
        <v>-762.22197230133452</v>
      </c>
    </row>
    <row r="38" spans="1:34" s="21" customFormat="1">
      <c r="B38" s="21" t="s">
        <v>82</v>
      </c>
      <c r="C38" s="40">
        <v>2189121</v>
      </c>
      <c r="D38" s="40">
        <f t="shared" si="1"/>
        <v>873.55818422134348</v>
      </c>
      <c r="E38" s="24">
        <f t="shared" si="2"/>
        <v>1851.0874547608773</v>
      </c>
      <c r="F38" s="25">
        <f t="shared" si="3"/>
        <v>0.84558480539032677</v>
      </c>
      <c r="G38" s="41">
        <f t="shared" si="4"/>
        <v>-1.0417388576001079</v>
      </c>
      <c r="H38" s="40">
        <f t="shared" si="0"/>
        <v>-2280.4924096884056</v>
      </c>
    </row>
    <row r="39" spans="1:34">
      <c r="B39" s="13" t="s">
        <v>83</v>
      </c>
      <c r="C39" s="24">
        <v>318027.5</v>
      </c>
      <c r="D39" s="24">
        <f t="shared" si="1"/>
        <v>16.69157830707087</v>
      </c>
      <c r="E39" s="24">
        <f t="shared" si="2"/>
        <v>168.72752378133066</v>
      </c>
      <c r="F39" s="25">
        <f t="shared" si="3"/>
        <v>0.53054381706402964</v>
      </c>
      <c r="G39" s="25">
        <f t="shared" si="4"/>
        <v>-1.3567798459264049</v>
      </c>
      <c r="H39" s="24">
        <f t="shared" si="0"/>
        <v>-431.49330245035975</v>
      </c>
    </row>
    <row r="40" spans="1:34">
      <c r="B40" s="13" t="s">
        <v>84</v>
      </c>
      <c r="C40" s="24">
        <v>169659.5</v>
      </c>
      <c r="D40" s="24">
        <f>E129</f>
        <v>4.1032594030028555</v>
      </c>
      <c r="E40" s="24">
        <f t="shared" si="2"/>
        <v>74.451292535017046</v>
      </c>
      <c r="F40" s="25">
        <f t="shared" si="3"/>
        <v>0.43882772573900691</v>
      </c>
      <c r="G40" s="25">
        <f t="shared" si="4"/>
        <v>-1.4484959372514277</v>
      </c>
      <c r="H40" s="24">
        <f t="shared" si="0"/>
        <v>-245.75109646610861</v>
      </c>
    </row>
    <row r="41" spans="1:34" ht="13.5" thickBot="1">
      <c r="A41" s="26"/>
      <c r="B41" s="479" t="s">
        <v>164</v>
      </c>
      <c r="C41" s="314">
        <v>46697861.5</v>
      </c>
      <c r="D41" s="480">
        <f>SUM(D23:D40)</f>
        <v>88133.979019999984</v>
      </c>
      <c r="E41" s="480">
        <f>SUM(E23:E40)</f>
        <v>88133.979019999999</v>
      </c>
      <c r="F41" s="315">
        <f t="shared" si="3"/>
        <v>1.8873236629904346</v>
      </c>
      <c r="G41" s="481">
        <f t="shared" si="4"/>
        <v>0</v>
      </c>
      <c r="H41" s="314">
        <f t="shared" si="0"/>
        <v>0</v>
      </c>
    </row>
    <row r="42" spans="1:34">
      <c r="A42" s="26"/>
      <c r="B42" s="176"/>
      <c r="C42" s="73"/>
      <c r="D42" s="731"/>
      <c r="E42" s="731"/>
      <c r="F42" s="19"/>
      <c r="G42" s="732"/>
      <c r="H42" s="73"/>
    </row>
    <row r="43" spans="1:34">
      <c r="C43" s="24"/>
      <c r="E43" s="24">
        <f>+E41-Resumen!F10</f>
        <v>0</v>
      </c>
    </row>
    <row r="45" spans="1:34">
      <c r="B45" s="567" t="s">
        <v>14</v>
      </c>
    </row>
    <row r="48" spans="1:34" s="275" customFormat="1" ht="91.5" customHeight="1" thickBot="1">
      <c r="B48" s="413" t="s">
        <v>440</v>
      </c>
      <c r="C48" s="338" t="s">
        <v>348</v>
      </c>
      <c r="D48" s="338" t="s">
        <v>346</v>
      </c>
      <c r="E48" s="338" t="s">
        <v>349</v>
      </c>
      <c r="F48" s="339" t="s">
        <v>641</v>
      </c>
      <c r="G48" s="339" t="s">
        <v>642</v>
      </c>
      <c r="H48" s="339" t="s">
        <v>507</v>
      </c>
      <c r="I48" s="339" t="s">
        <v>508</v>
      </c>
      <c r="J48" s="339" t="s">
        <v>509</v>
      </c>
      <c r="K48" s="339" t="s">
        <v>510</v>
      </c>
      <c r="L48" s="339" t="s">
        <v>511</v>
      </c>
      <c r="M48" s="339" t="s">
        <v>512</v>
      </c>
      <c r="N48" s="339" t="s">
        <v>513</v>
      </c>
      <c r="O48" s="339" t="s">
        <v>514</v>
      </c>
      <c r="P48" s="339" t="s">
        <v>515</v>
      </c>
      <c r="Q48" s="339" t="s">
        <v>643</v>
      </c>
      <c r="R48" s="339" t="s">
        <v>516</v>
      </c>
      <c r="S48" s="339" t="s">
        <v>517</v>
      </c>
      <c r="T48" s="338" t="s">
        <v>518</v>
      </c>
      <c r="U48" s="338" t="s">
        <v>519</v>
      </c>
      <c r="V48" s="339" t="s">
        <v>520</v>
      </c>
      <c r="W48" s="339" t="s">
        <v>521</v>
      </c>
      <c r="X48" s="339" t="s">
        <v>522</v>
      </c>
      <c r="Y48" s="339" t="s">
        <v>523</v>
      </c>
      <c r="Z48" s="339" t="s">
        <v>524</v>
      </c>
      <c r="AA48" s="339" t="s">
        <v>525</v>
      </c>
      <c r="AB48" s="339" t="s">
        <v>526</v>
      </c>
      <c r="AC48" s="338" t="s">
        <v>468</v>
      </c>
      <c r="AD48" s="338" t="s">
        <v>469</v>
      </c>
      <c r="AE48" s="339" t="s">
        <v>527</v>
      </c>
      <c r="AF48" s="339" t="s">
        <v>644</v>
      </c>
      <c r="AG48" s="778" t="s">
        <v>164</v>
      </c>
      <c r="AH48" s="340" t="s">
        <v>441</v>
      </c>
    </row>
    <row r="49" spans="2:34">
      <c r="B49" s="37" t="s">
        <v>67</v>
      </c>
      <c r="C49" s="223">
        <v>0</v>
      </c>
      <c r="D49" s="223">
        <v>0</v>
      </c>
      <c r="E49" s="223">
        <v>0</v>
      </c>
      <c r="F49" s="224">
        <v>0</v>
      </c>
      <c r="G49" s="224">
        <v>30</v>
      </c>
      <c r="H49" s="224">
        <v>1418.84</v>
      </c>
      <c r="I49" s="224">
        <v>0</v>
      </c>
      <c r="J49" s="224">
        <v>0</v>
      </c>
      <c r="K49" s="224">
        <v>239.8</v>
      </c>
      <c r="L49" s="224">
        <v>477.85</v>
      </c>
      <c r="M49" s="224">
        <v>0</v>
      </c>
      <c r="N49" s="224">
        <v>0</v>
      </c>
      <c r="O49" s="224">
        <v>241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237.6</v>
      </c>
      <c r="W49" s="224">
        <v>0</v>
      </c>
      <c r="X49" s="224">
        <v>30</v>
      </c>
      <c r="Y49" s="224">
        <v>0</v>
      </c>
      <c r="Z49" s="224">
        <v>0</v>
      </c>
      <c r="AA49" s="224">
        <v>0</v>
      </c>
      <c r="AB49" s="224">
        <v>0</v>
      </c>
      <c r="AC49" s="224">
        <v>0</v>
      </c>
      <c r="AD49" s="224">
        <v>0</v>
      </c>
      <c r="AE49" s="224">
        <v>0</v>
      </c>
      <c r="AF49" s="224">
        <v>0</v>
      </c>
      <c r="AG49" s="201">
        <f>SUM(C49:AF49)</f>
        <v>2675.0899999999997</v>
      </c>
      <c r="AH49" s="11"/>
    </row>
    <row r="50" spans="2:34">
      <c r="B50" s="37" t="s">
        <v>68</v>
      </c>
      <c r="C50" s="223">
        <v>0</v>
      </c>
      <c r="D50" s="223">
        <v>0</v>
      </c>
      <c r="E50" s="223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77</v>
      </c>
      <c r="L50" s="224">
        <v>0</v>
      </c>
      <c r="M50" s="224">
        <v>0</v>
      </c>
      <c r="N50" s="224">
        <v>0</v>
      </c>
      <c r="O50" s="224">
        <v>36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111</v>
      </c>
      <c r="W50" s="224">
        <v>0</v>
      </c>
      <c r="X50" s="224">
        <v>0</v>
      </c>
      <c r="Y50" s="224">
        <v>0</v>
      </c>
      <c r="Z50" s="224">
        <v>0</v>
      </c>
      <c r="AA50" s="224">
        <v>0</v>
      </c>
      <c r="AB50" s="224">
        <v>0</v>
      </c>
      <c r="AC50" s="224">
        <v>0</v>
      </c>
      <c r="AD50" s="224">
        <v>0</v>
      </c>
      <c r="AE50" s="224">
        <v>0</v>
      </c>
      <c r="AF50" s="224">
        <v>0</v>
      </c>
      <c r="AG50" s="201">
        <f t="shared" ref="AG50:AG71" si="5">SUM(C50:AF50)</f>
        <v>224</v>
      </c>
      <c r="AH50" s="11"/>
    </row>
    <row r="51" spans="2:34">
      <c r="B51" s="37" t="s">
        <v>69</v>
      </c>
      <c r="C51" s="223">
        <v>0</v>
      </c>
      <c r="D51" s="223">
        <v>0</v>
      </c>
      <c r="E51" s="223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33</v>
      </c>
      <c r="L51" s="224">
        <v>0</v>
      </c>
      <c r="M51" s="224">
        <v>0</v>
      </c>
      <c r="N51" s="224">
        <v>0</v>
      </c>
      <c r="O51" s="224">
        <v>15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24</v>
      </c>
      <c r="W51" s="224">
        <v>0</v>
      </c>
      <c r="X51" s="224">
        <v>0</v>
      </c>
      <c r="Y51" s="224">
        <v>0</v>
      </c>
      <c r="Z51" s="224">
        <v>250</v>
      </c>
      <c r="AA51" s="224">
        <v>0</v>
      </c>
      <c r="AB51" s="224">
        <v>0</v>
      </c>
      <c r="AC51" s="224">
        <v>0</v>
      </c>
      <c r="AD51" s="224">
        <v>0</v>
      </c>
      <c r="AE51" s="224">
        <v>0</v>
      </c>
      <c r="AF51" s="224">
        <v>0</v>
      </c>
      <c r="AG51" s="201">
        <f t="shared" si="5"/>
        <v>322</v>
      </c>
      <c r="AH51" s="73"/>
    </row>
    <row r="52" spans="2:34">
      <c r="B52" s="37" t="s">
        <v>70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6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12</v>
      </c>
      <c r="W52" s="224">
        <v>0</v>
      </c>
      <c r="X52" s="224">
        <v>60</v>
      </c>
      <c r="Y52" s="224">
        <v>0</v>
      </c>
      <c r="Z52" s="224">
        <v>0</v>
      </c>
      <c r="AA52" s="224">
        <v>0</v>
      </c>
      <c r="AB52" s="224">
        <v>0</v>
      </c>
      <c r="AC52" s="224">
        <v>0</v>
      </c>
      <c r="AD52" s="224">
        <v>0</v>
      </c>
      <c r="AE52" s="224">
        <v>0</v>
      </c>
      <c r="AF52" s="224">
        <v>0</v>
      </c>
      <c r="AG52" s="201">
        <f t="shared" si="5"/>
        <v>78</v>
      </c>
      <c r="AH52" s="73"/>
    </row>
    <row r="53" spans="2:34">
      <c r="B53" s="37" t="s">
        <v>71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32</v>
      </c>
      <c r="L53" s="224">
        <v>0</v>
      </c>
      <c r="M53" s="224">
        <v>0</v>
      </c>
      <c r="N53" s="224">
        <v>0</v>
      </c>
      <c r="O53" s="224">
        <v>57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40</v>
      </c>
      <c r="W53" s="224">
        <v>0</v>
      </c>
      <c r="X53" s="224">
        <v>18</v>
      </c>
      <c r="Y53" s="224">
        <v>0</v>
      </c>
      <c r="Z53" s="224">
        <v>0</v>
      </c>
      <c r="AA53" s="224">
        <v>112</v>
      </c>
      <c r="AB53" s="241">
        <v>0</v>
      </c>
      <c r="AC53" s="224">
        <v>0</v>
      </c>
      <c r="AD53" s="224">
        <v>0</v>
      </c>
      <c r="AE53" s="224">
        <v>0</v>
      </c>
      <c r="AF53" s="224">
        <v>0</v>
      </c>
      <c r="AG53" s="201">
        <f t="shared" si="5"/>
        <v>259</v>
      </c>
      <c r="AH53" s="11"/>
    </row>
    <row r="54" spans="2:34">
      <c r="B54" s="37" t="s">
        <v>72</v>
      </c>
      <c r="C54" s="223">
        <v>0</v>
      </c>
      <c r="D54" s="223">
        <v>0</v>
      </c>
      <c r="E54" s="223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90</v>
      </c>
      <c r="L54" s="224">
        <v>0</v>
      </c>
      <c r="M54" s="224">
        <v>0</v>
      </c>
      <c r="N54" s="224">
        <v>0</v>
      </c>
      <c r="O54" s="224">
        <v>20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25</v>
      </c>
      <c r="W54" s="224">
        <v>0</v>
      </c>
      <c r="X54" s="224">
        <v>0</v>
      </c>
      <c r="Y54" s="224">
        <v>0</v>
      </c>
      <c r="Z54" s="224">
        <v>0</v>
      </c>
      <c r="AA54" s="224">
        <v>0</v>
      </c>
      <c r="AB54" s="224">
        <v>0</v>
      </c>
      <c r="AC54" s="224">
        <v>0</v>
      </c>
      <c r="AD54" s="224">
        <v>0</v>
      </c>
      <c r="AE54" s="224">
        <v>0</v>
      </c>
      <c r="AF54" s="224">
        <v>0</v>
      </c>
      <c r="AG54" s="201">
        <f t="shared" si="5"/>
        <v>135</v>
      </c>
      <c r="AH54" s="11"/>
    </row>
    <row r="55" spans="2:34">
      <c r="B55" s="37" t="s">
        <v>73</v>
      </c>
      <c r="C55" s="223">
        <v>0</v>
      </c>
      <c r="D55" s="223">
        <v>0.46300000000000002</v>
      </c>
      <c r="E55" s="223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35</v>
      </c>
      <c r="L55" s="224">
        <v>0</v>
      </c>
      <c r="M55" s="224">
        <v>0</v>
      </c>
      <c r="N55" s="224">
        <v>0</v>
      </c>
      <c r="O55" s="224">
        <v>55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107</v>
      </c>
      <c r="W55" s="224">
        <v>0</v>
      </c>
      <c r="X55" s="224">
        <v>0</v>
      </c>
      <c r="Y55" s="224">
        <v>0</v>
      </c>
      <c r="Z55" s="224">
        <v>0</v>
      </c>
      <c r="AA55" s="224">
        <v>0</v>
      </c>
      <c r="AB55" s="224">
        <v>0</v>
      </c>
      <c r="AC55" s="224">
        <v>0</v>
      </c>
      <c r="AD55" s="224">
        <v>0</v>
      </c>
      <c r="AE55" s="224">
        <v>0</v>
      </c>
      <c r="AF55" s="224">
        <v>0</v>
      </c>
      <c r="AG55" s="201">
        <f t="shared" si="5"/>
        <v>197.46299999999999</v>
      </c>
      <c r="AH55" s="11"/>
    </row>
    <row r="56" spans="2:34">
      <c r="B56" s="37" t="s">
        <v>74</v>
      </c>
      <c r="C56" s="223">
        <v>108.00621</v>
      </c>
      <c r="D56" s="223">
        <v>0</v>
      </c>
      <c r="E56" s="223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9</v>
      </c>
      <c r="L56" s="224">
        <v>0</v>
      </c>
      <c r="M56" s="224">
        <v>0</v>
      </c>
      <c r="N56" s="224">
        <v>67.5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50</v>
      </c>
      <c r="W56" s="224">
        <v>0</v>
      </c>
      <c r="X56" s="224">
        <v>0</v>
      </c>
      <c r="Y56" s="224">
        <v>0</v>
      </c>
      <c r="Z56" s="224">
        <v>0</v>
      </c>
      <c r="AA56" s="224">
        <v>0</v>
      </c>
      <c r="AB56" s="224">
        <v>0</v>
      </c>
      <c r="AC56" s="224">
        <v>0</v>
      </c>
      <c r="AD56" s="224">
        <v>0</v>
      </c>
      <c r="AE56" s="224">
        <v>0</v>
      </c>
      <c r="AF56" s="224">
        <v>0</v>
      </c>
      <c r="AG56" s="201">
        <f t="shared" si="5"/>
        <v>234.50621000000001</v>
      </c>
      <c r="AH56" s="11"/>
    </row>
    <row r="57" spans="2:34">
      <c r="B57" s="37" t="s">
        <v>75</v>
      </c>
      <c r="C57" s="223">
        <v>0</v>
      </c>
      <c r="D57" s="223">
        <v>0</v>
      </c>
      <c r="E57" s="223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83</v>
      </c>
      <c r="L57" s="224">
        <v>0</v>
      </c>
      <c r="M57" s="224">
        <v>363</v>
      </c>
      <c r="N57" s="224">
        <v>0</v>
      </c>
      <c r="O57" s="224">
        <v>167</v>
      </c>
      <c r="P57" s="224">
        <v>0</v>
      </c>
      <c r="Q57" s="224">
        <v>190.51</v>
      </c>
      <c r="R57" s="224">
        <v>0</v>
      </c>
      <c r="S57" s="224">
        <v>0</v>
      </c>
      <c r="T57" s="224">
        <v>0</v>
      </c>
      <c r="U57" s="224">
        <v>0</v>
      </c>
      <c r="V57" s="224">
        <v>359</v>
      </c>
      <c r="W57" s="782">
        <v>6533.1399999999994</v>
      </c>
      <c r="X57" s="224">
        <v>35</v>
      </c>
      <c r="Y57" s="224">
        <v>0</v>
      </c>
      <c r="Z57" s="224">
        <v>0</v>
      </c>
      <c r="AA57" s="224">
        <v>0</v>
      </c>
      <c r="AB57" s="224">
        <v>0</v>
      </c>
      <c r="AC57" s="224">
        <v>0</v>
      </c>
      <c r="AD57" s="224">
        <v>0</v>
      </c>
      <c r="AE57" s="782">
        <v>337.5</v>
      </c>
      <c r="AF57" s="224">
        <v>4117.95</v>
      </c>
      <c r="AG57" s="201">
        <f t="shared" si="5"/>
        <v>12186.099999999999</v>
      </c>
      <c r="AH57" s="11"/>
    </row>
    <row r="58" spans="2:34">
      <c r="B58" s="37" t="s">
        <v>76</v>
      </c>
      <c r="C58" s="223">
        <v>0</v>
      </c>
      <c r="D58" s="223">
        <v>0</v>
      </c>
      <c r="E58" s="223">
        <v>0</v>
      </c>
      <c r="F58" s="224">
        <v>0</v>
      </c>
      <c r="G58" s="224">
        <v>80</v>
      </c>
      <c r="H58" s="224">
        <v>0</v>
      </c>
      <c r="I58" s="224">
        <v>423.23</v>
      </c>
      <c r="J58" s="224">
        <v>0</v>
      </c>
      <c r="K58" s="224">
        <v>31</v>
      </c>
      <c r="L58" s="224">
        <v>0</v>
      </c>
      <c r="M58" s="224">
        <v>0</v>
      </c>
      <c r="N58" s="224">
        <v>0</v>
      </c>
      <c r="O58" s="224">
        <v>166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37</v>
      </c>
      <c r="W58" s="224">
        <v>0</v>
      </c>
      <c r="X58" s="224">
        <v>0</v>
      </c>
      <c r="Y58" s="224">
        <v>0</v>
      </c>
      <c r="Z58" s="224">
        <v>0</v>
      </c>
      <c r="AA58" s="224">
        <v>0</v>
      </c>
      <c r="AB58" s="224">
        <v>0</v>
      </c>
      <c r="AC58" s="224">
        <v>0</v>
      </c>
      <c r="AD58" s="224">
        <v>0</v>
      </c>
      <c r="AE58" s="224">
        <v>0</v>
      </c>
      <c r="AF58" s="224">
        <v>0</v>
      </c>
      <c r="AG58" s="201">
        <f t="shared" si="5"/>
        <v>737.23</v>
      </c>
      <c r="AH58" s="11"/>
    </row>
    <row r="59" spans="2:34">
      <c r="B59" s="37" t="s">
        <v>77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25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78</v>
      </c>
      <c r="W59" s="224">
        <v>0</v>
      </c>
      <c r="X59" s="224">
        <v>0</v>
      </c>
      <c r="Y59" s="224">
        <v>0</v>
      </c>
      <c r="Z59" s="224">
        <v>0</v>
      </c>
      <c r="AA59" s="224">
        <v>0</v>
      </c>
      <c r="AB59" s="224">
        <v>0</v>
      </c>
      <c r="AC59" s="224">
        <v>0</v>
      </c>
      <c r="AD59" s="224">
        <v>0</v>
      </c>
      <c r="AE59" s="224">
        <v>0</v>
      </c>
      <c r="AF59" s="224">
        <v>0</v>
      </c>
      <c r="AG59" s="201">
        <f t="shared" si="5"/>
        <v>103</v>
      </c>
      <c r="AH59" s="11"/>
    </row>
    <row r="60" spans="2:34">
      <c r="B60" s="37" t="s">
        <v>78</v>
      </c>
      <c r="C60" s="223">
        <v>0</v>
      </c>
      <c r="D60" s="223">
        <v>0</v>
      </c>
      <c r="E60" s="223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20</v>
      </c>
      <c r="L60" s="224">
        <v>0</v>
      </c>
      <c r="M60" s="224">
        <v>0</v>
      </c>
      <c r="N60" s="224">
        <v>0</v>
      </c>
      <c r="O60" s="224">
        <v>108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24</v>
      </c>
      <c r="W60" s="224">
        <v>0</v>
      </c>
      <c r="X60" s="224">
        <v>30</v>
      </c>
      <c r="Y60" s="224">
        <v>0</v>
      </c>
      <c r="Z60" s="224">
        <v>0</v>
      </c>
      <c r="AA60" s="224">
        <v>0</v>
      </c>
      <c r="AB60" s="224">
        <v>0</v>
      </c>
      <c r="AC60" s="224">
        <v>0</v>
      </c>
      <c r="AD60" s="224">
        <v>0</v>
      </c>
      <c r="AE60" s="224">
        <v>0</v>
      </c>
      <c r="AF60" s="224">
        <v>0</v>
      </c>
      <c r="AG60" s="201">
        <f t="shared" si="5"/>
        <v>182</v>
      </c>
      <c r="AH60" s="11"/>
    </row>
    <row r="61" spans="2:34" ht="12" customHeight="1">
      <c r="B61" s="37" t="s">
        <v>79</v>
      </c>
      <c r="C61" s="223">
        <v>0</v>
      </c>
      <c r="D61" s="223">
        <v>18.204559999999997</v>
      </c>
      <c r="E61" s="223">
        <v>0</v>
      </c>
      <c r="F61" s="782">
        <v>8775.17</v>
      </c>
      <c r="G61" s="224">
        <v>0</v>
      </c>
      <c r="H61" s="224">
        <v>0</v>
      </c>
      <c r="I61" s="224">
        <v>0</v>
      </c>
      <c r="J61" s="224">
        <v>36.450000000000003</v>
      </c>
      <c r="K61" s="224">
        <v>110</v>
      </c>
      <c r="L61" s="224">
        <v>0</v>
      </c>
      <c r="M61" s="224">
        <v>0</v>
      </c>
      <c r="N61" s="224">
        <v>0</v>
      </c>
      <c r="O61" s="224">
        <v>909</v>
      </c>
      <c r="P61" s="224">
        <v>14</v>
      </c>
      <c r="Q61" s="224">
        <v>0</v>
      </c>
      <c r="R61" s="224">
        <v>133.65</v>
      </c>
      <c r="S61" s="224">
        <v>0</v>
      </c>
      <c r="T61" s="241">
        <v>0</v>
      </c>
      <c r="U61" s="241">
        <v>0</v>
      </c>
      <c r="V61" s="224">
        <v>550.98969</v>
      </c>
      <c r="W61" s="224">
        <v>0</v>
      </c>
      <c r="X61" s="224">
        <v>0</v>
      </c>
      <c r="Y61" s="224">
        <v>0</v>
      </c>
      <c r="Z61" s="224">
        <v>0</v>
      </c>
      <c r="AA61" s="224">
        <v>0</v>
      </c>
      <c r="AB61" s="241">
        <v>0</v>
      </c>
      <c r="AC61" s="223">
        <v>121.78569999999999</v>
      </c>
      <c r="AD61" s="223">
        <v>934.32636000000002</v>
      </c>
      <c r="AE61" s="224">
        <v>0</v>
      </c>
      <c r="AF61" s="224">
        <v>0</v>
      </c>
      <c r="AG61" s="201">
        <f t="shared" si="5"/>
        <v>11603.57631</v>
      </c>
      <c r="AH61" s="11"/>
    </row>
    <row r="62" spans="2:34">
      <c r="B62" s="37" t="s">
        <v>80</v>
      </c>
      <c r="C62" s="223">
        <v>0</v>
      </c>
      <c r="D62" s="223">
        <v>0</v>
      </c>
      <c r="E62" s="223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47</v>
      </c>
      <c r="L62" s="224">
        <v>0</v>
      </c>
      <c r="M62" s="224">
        <v>0</v>
      </c>
      <c r="N62" s="224">
        <v>0</v>
      </c>
      <c r="O62" s="224">
        <v>6</v>
      </c>
      <c r="P62" s="224">
        <v>0</v>
      </c>
      <c r="Q62" s="224">
        <v>0</v>
      </c>
      <c r="R62" s="224">
        <v>0</v>
      </c>
      <c r="S62" s="224">
        <v>67.959999999999994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  <c r="Z62" s="224">
        <v>0</v>
      </c>
      <c r="AA62" s="224">
        <v>0</v>
      </c>
      <c r="AB62" s="224">
        <v>0</v>
      </c>
      <c r="AC62" s="223">
        <v>0</v>
      </c>
      <c r="AD62" s="223">
        <v>0</v>
      </c>
      <c r="AE62" s="224">
        <v>0</v>
      </c>
      <c r="AF62" s="224">
        <v>0</v>
      </c>
      <c r="AG62" s="201">
        <f t="shared" si="5"/>
        <v>120.96</v>
      </c>
      <c r="AH62" s="11"/>
    </row>
    <row r="63" spans="2:34">
      <c r="B63" s="37" t="s">
        <v>81</v>
      </c>
      <c r="C63" s="223">
        <v>0</v>
      </c>
      <c r="D63" s="223">
        <v>0</v>
      </c>
      <c r="E63" s="223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81</v>
      </c>
      <c r="W63" s="224">
        <v>0</v>
      </c>
      <c r="X63" s="224">
        <v>45</v>
      </c>
      <c r="Y63" s="224">
        <v>0</v>
      </c>
      <c r="Z63" s="224">
        <v>0</v>
      </c>
      <c r="AA63" s="224">
        <v>0</v>
      </c>
      <c r="AB63" s="224">
        <v>0</v>
      </c>
      <c r="AC63" s="223">
        <v>0</v>
      </c>
      <c r="AD63" s="223">
        <v>0</v>
      </c>
      <c r="AE63" s="224">
        <v>0</v>
      </c>
      <c r="AF63" s="224">
        <v>0</v>
      </c>
      <c r="AG63" s="201">
        <f t="shared" si="5"/>
        <v>126</v>
      </c>
      <c r="AH63" s="11"/>
    </row>
    <row r="64" spans="2:34">
      <c r="B64" s="37" t="s">
        <v>82</v>
      </c>
      <c r="C64" s="223">
        <v>0</v>
      </c>
      <c r="D64" s="223">
        <v>18.613720000000001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18</v>
      </c>
      <c r="L64" s="224">
        <v>0</v>
      </c>
      <c r="M64" s="224">
        <v>0</v>
      </c>
      <c r="N64" s="224">
        <v>0</v>
      </c>
      <c r="O64" s="224">
        <v>62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207</v>
      </c>
      <c r="W64" s="224">
        <v>0</v>
      </c>
      <c r="X64" s="224">
        <v>15</v>
      </c>
      <c r="Y64" s="224">
        <v>500</v>
      </c>
      <c r="Z64" s="224">
        <v>0</v>
      </c>
      <c r="AA64" s="224">
        <v>0</v>
      </c>
      <c r="AB64" s="224">
        <v>0</v>
      </c>
      <c r="AC64" s="223">
        <v>0</v>
      </c>
      <c r="AD64" s="223">
        <v>0</v>
      </c>
      <c r="AE64" s="224">
        <v>0</v>
      </c>
      <c r="AF64" s="224">
        <v>0</v>
      </c>
      <c r="AG64" s="201">
        <f t="shared" si="5"/>
        <v>820.61372000000006</v>
      </c>
      <c r="AH64" s="11"/>
    </row>
    <row r="65" spans="2:34">
      <c r="B65" s="37" t="s">
        <v>83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9</v>
      </c>
      <c r="W65" s="224">
        <v>0</v>
      </c>
      <c r="X65" s="224">
        <v>0</v>
      </c>
      <c r="Y65" s="224">
        <v>0</v>
      </c>
      <c r="Z65" s="224">
        <v>0</v>
      </c>
      <c r="AA65" s="224">
        <v>0</v>
      </c>
      <c r="AB65" s="224">
        <v>0</v>
      </c>
      <c r="AC65" s="223">
        <v>0</v>
      </c>
      <c r="AD65" s="223">
        <v>0</v>
      </c>
      <c r="AE65" s="224">
        <v>0</v>
      </c>
      <c r="AF65" s="224">
        <v>0</v>
      </c>
      <c r="AG65" s="201">
        <f t="shared" si="5"/>
        <v>9</v>
      </c>
      <c r="AH65" s="11"/>
    </row>
    <row r="66" spans="2:34">
      <c r="B66" s="37" t="s">
        <v>84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  <c r="Z66" s="224">
        <v>0</v>
      </c>
      <c r="AA66" s="224">
        <v>0</v>
      </c>
      <c r="AB66" s="224">
        <v>0</v>
      </c>
      <c r="AC66" s="223">
        <v>0</v>
      </c>
      <c r="AD66" s="223">
        <v>0</v>
      </c>
      <c r="AE66" s="224">
        <v>0</v>
      </c>
      <c r="AF66" s="224">
        <v>0</v>
      </c>
      <c r="AG66" s="201">
        <f t="shared" si="5"/>
        <v>0</v>
      </c>
      <c r="AH66" s="11"/>
    </row>
    <row r="67" spans="2:34" ht="32.25" customHeight="1">
      <c r="B67" s="38" t="s">
        <v>329</v>
      </c>
      <c r="C67" s="331">
        <f>SUM(C49:C66)</f>
        <v>108.00621</v>
      </c>
      <c r="D67" s="331">
        <f t="shared" ref="D67:AG67" si="6">SUM(D49:D66)</f>
        <v>37.281279999999995</v>
      </c>
      <c r="E67" s="331">
        <f t="shared" si="6"/>
        <v>0</v>
      </c>
      <c r="F67" s="332">
        <f t="shared" si="6"/>
        <v>8775.17</v>
      </c>
      <c r="G67" s="332">
        <f t="shared" si="6"/>
        <v>110</v>
      </c>
      <c r="H67" s="332">
        <f t="shared" si="6"/>
        <v>1418.84</v>
      </c>
      <c r="I67" s="332">
        <f t="shared" si="6"/>
        <v>423.23</v>
      </c>
      <c r="J67" s="332">
        <f t="shared" si="6"/>
        <v>36.450000000000003</v>
      </c>
      <c r="K67" s="332">
        <f t="shared" si="6"/>
        <v>824.8</v>
      </c>
      <c r="L67" s="332">
        <f t="shared" si="6"/>
        <v>477.85</v>
      </c>
      <c r="M67" s="332">
        <f t="shared" si="6"/>
        <v>363</v>
      </c>
      <c r="N67" s="332">
        <f t="shared" si="6"/>
        <v>67.5</v>
      </c>
      <c r="O67" s="332">
        <f t="shared" si="6"/>
        <v>1873</v>
      </c>
      <c r="P67" s="332">
        <f t="shared" si="6"/>
        <v>14</v>
      </c>
      <c r="Q67" s="332">
        <f t="shared" si="6"/>
        <v>190.51</v>
      </c>
      <c r="R67" s="332">
        <f t="shared" si="6"/>
        <v>133.65</v>
      </c>
      <c r="S67" s="332">
        <f t="shared" si="6"/>
        <v>67.959999999999994</v>
      </c>
      <c r="T67" s="332">
        <f t="shared" si="6"/>
        <v>0</v>
      </c>
      <c r="U67" s="332">
        <f t="shared" si="6"/>
        <v>0</v>
      </c>
      <c r="V67" s="332">
        <f t="shared" si="6"/>
        <v>1952.5896899999998</v>
      </c>
      <c r="W67" s="332">
        <f t="shared" si="6"/>
        <v>6533.1399999999994</v>
      </c>
      <c r="X67" s="332">
        <f t="shared" si="6"/>
        <v>233</v>
      </c>
      <c r="Y67" s="332">
        <f t="shared" si="6"/>
        <v>500</v>
      </c>
      <c r="Z67" s="332">
        <f t="shared" si="6"/>
        <v>250</v>
      </c>
      <c r="AA67" s="332">
        <f t="shared" si="6"/>
        <v>112</v>
      </c>
      <c r="AB67" s="332">
        <f t="shared" si="6"/>
        <v>0</v>
      </c>
      <c r="AC67" s="331">
        <f t="shared" si="6"/>
        <v>121.78569999999999</v>
      </c>
      <c r="AD67" s="331">
        <f t="shared" si="6"/>
        <v>934.32636000000002</v>
      </c>
      <c r="AE67" s="332">
        <f t="shared" si="6"/>
        <v>337.5</v>
      </c>
      <c r="AF67" s="332">
        <f t="shared" si="6"/>
        <v>4117.95</v>
      </c>
      <c r="AG67" s="407">
        <f t="shared" si="6"/>
        <v>30013.539239999998</v>
      </c>
      <c r="AH67" s="783">
        <f>AG67/AG73</f>
        <v>0.34054447074480898</v>
      </c>
    </row>
    <row r="68" spans="2:34">
      <c r="B68" s="37" t="s">
        <v>109</v>
      </c>
      <c r="C68" s="223">
        <v>0</v>
      </c>
      <c r="D68" s="223">
        <v>0</v>
      </c>
      <c r="E68" s="223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4">
        <v>0</v>
      </c>
      <c r="M68" s="224">
        <v>0</v>
      </c>
      <c r="N68" s="224">
        <v>0</v>
      </c>
      <c r="O68" s="224">
        <v>0</v>
      </c>
      <c r="P68" s="224">
        <v>0</v>
      </c>
      <c r="Q68" s="224">
        <v>0</v>
      </c>
      <c r="R68" s="224">
        <v>0</v>
      </c>
      <c r="S68" s="224">
        <v>0</v>
      </c>
      <c r="T68" s="224">
        <v>0</v>
      </c>
      <c r="U68" s="224">
        <v>0</v>
      </c>
      <c r="V68" s="224">
        <v>0</v>
      </c>
      <c r="W68" s="224">
        <v>0</v>
      </c>
      <c r="X68" s="224">
        <v>0</v>
      </c>
      <c r="Y68" s="224">
        <v>0</v>
      </c>
      <c r="Z68" s="224">
        <v>0</v>
      </c>
      <c r="AA68" s="224">
        <v>0</v>
      </c>
      <c r="AB68" s="224">
        <v>0</v>
      </c>
      <c r="AC68" s="223">
        <v>0</v>
      </c>
      <c r="AD68" s="223">
        <v>0</v>
      </c>
      <c r="AE68" s="224">
        <v>0</v>
      </c>
      <c r="AF68" s="224">
        <v>0</v>
      </c>
      <c r="AG68" s="280">
        <f t="shared" si="5"/>
        <v>0</v>
      </c>
      <c r="AH68" s="202"/>
    </row>
    <row r="69" spans="2:34">
      <c r="B69" s="37" t="s">
        <v>110</v>
      </c>
      <c r="C69" s="223">
        <v>0</v>
      </c>
      <c r="D69" s="223">
        <v>0</v>
      </c>
      <c r="E69" s="223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41">
        <v>318.75</v>
      </c>
      <c r="U69" s="241">
        <v>690.65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  <c r="AA69" s="224">
        <v>0</v>
      </c>
      <c r="AB69" s="241">
        <v>60</v>
      </c>
      <c r="AC69" s="223">
        <v>0</v>
      </c>
      <c r="AD69" s="223">
        <v>0</v>
      </c>
      <c r="AE69" s="224">
        <v>0</v>
      </c>
      <c r="AF69" s="224">
        <v>0</v>
      </c>
      <c r="AG69" s="280">
        <f t="shared" si="5"/>
        <v>1069.4000000000001</v>
      </c>
      <c r="AH69" s="202"/>
    </row>
    <row r="70" spans="2:34">
      <c r="B70" s="37" t="s">
        <v>111</v>
      </c>
      <c r="C70" s="223">
        <v>0</v>
      </c>
      <c r="D70" s="223">
        <v>0</v>
      </c>
      <c r="E70" s="223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  <c r="P70" s="224">
        <v>0</v>
      </c>
      <c r="Q70" s="224">
        <v>0</v>
      </c>
      <c r="R70" s="224">
        <v>0</v>
      </c>
      <c r="S70" s="224">
        <v>0</v>
      </c>
      <c r="T70" s="224">
        <v>0</v>
      </c>
      <c r="U70" s="224">
        <v>0</v>
      </c>
      <c r="V70" s="224">
        <v>0</v>
      </c>
      <c r="W70" s="224">
        <v>0</v>
      </c>
      <c r="X70" s="224">
        <v>0</v>
      </c>
      <c r="Y70" s="224">
        <v>0</v>
      </c>
      <c r="Z70" s="224">
        <v>0</v>
      </c>
      <c r="AA70" s="224">
        <v>0</v>
      </c>
      <c r="AB70" s="224">
        <v>30</v>
      </c>
      <c r="AC70" s="224">
        <v>0</v>
      </c>
      <c r="AD70" s="224">
        <v>0</v>
      </c>
      <c r="AE70" s="224">
        <v>0</v>
      </c>
      <c r="AF70" s="224">
        <v>0</v>
      </c>
      <c r="AG70" s="280">
        <f t="shared" si="5"/>
        <v>30</v>
      </c>
      <c r="AH70" s="202"/>
    </row>
    <row r="71" spans="2:34">
      <c r="B71" s="37" t="s">
        <v>112</v>
      </c>
      <c r="C71" s="223">
        <v>30912.162669999998</v>
      </c>
      <c r="D71" s="223">
        <v>26078.877110000009</v>
      </c>
      <c r="E71" s="223">
        <v>0</v>
      </c>
      <c r="F71" s="781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0</v>
      </c>
      <c r="P71" s="224">
        <v>0</v>
      </c>
      <c r="Q71" s="224">
        <v>0</v>
      </c>
      <c r="R71" s="224">
        <v>0</v>
      </c>
      <c r="S71" s="224">
        <v>0</v>
      </c>
      <c r="T71" s="224">
        <v>0</v>
      </c>
      <c r="U71" s="224">
        <v>0</v>
      </c>
      <c r="V71" s="224">
        <v>0</v>
      </c>
      <c r="W71" s="782">
        <v>0</v>
      </c>
      <c r="X71" s="224">
        <v>0</v>
      </c>
      <c r="Y71" s="224">
        <v>0</v>
      </c>
      <c r="Z71" s="224">
        <v>0</v>
      </c>
      <c r="AA71" s="224">
        <v>0</v>
      </c>
      <c r="AB71" s="224">
        <v>30</v>
      </c>
      <c r="AC71" s="224">
        <v>0</v>
      </c>
      <c r="AD71" s="224">
        <v>0</v>
      </c>
      <c r="AE71" s="782">
        <v>0</v>
      </c>
      <c r="AF71" s="224">
        <v>0</v>
      </c>
      <c r="AG71" s="280">
        <f t="shared" si="5"/>
        <v>57021.039780000006</v>
      </c>
      <c r="AH71" s="202"/>
    </row>
    <row r="72" spans="2:34" ht="25.5" customHeight="1">
      <c r="B72" s="38" t="s">
        <v>330</v>
      </c>
      <c r="C72" s="408">
        <f>SUM(C68:C71)</f>
        <v>30912.162669999998</v>
      </c>
      <c r="D72" s="408">
        <f t="shared" ref="D72:AG72" si="7">SUM(D68:D71)</f>
        <v>26078.877110000009</v>
      </c>
      <c r="E72" s="408">
        <f t="shared" si="7"/>
        <v>0</v>
      </c>
      <c r="F72" s="408">
        <f t="shared" si="7"/>
        <v>0</v>
      </c>
      <c r="G72" s="409">
        <f t="shared" si="7"/>
        <v>0</v>
      </c>
      <c r="H72" s="410">
        <f t="shared" si="7"/>
        <v>0</v>
      </c>
      <c r="I72" s="370">
        <f t="shared" si="7"/>
        <v>0</v>
      </c>
      <c r="J72" s="370">
        <f t="shared" si="7"/>
        <v>0</v>
      </c>
      <c r="K72" s="370">
        <f t="shared" si="7"/>
        <v>0</v>
      </c>
      <c r="L72" s="370">
        <f t="shared" si="7"/>
        <v>0</v>
      </c>
      <c r="M72" s="370">
        <f t="shared" si="7"/>
        <v>0</v>
      </c>
      <c r="N72" s="385">
        <f t="shared" si="7"/>
        <v>0</v>
      </c>
      <c r="O72" s="411">
        <f t="shared" si="7"/>
        <v>0</v>
      </c>
      <c r="P72" s="370">
        <f t="shared" si="7"/>
        <v>0</v>
      </c>
      <c r="Q72" s="370">
        <f t="shared" si="7"/>
        <v>0</v>
      </c>
      <c r="R72" s="370">
        <f t="shared" si="7"/>
        <v>0</v>
      </c>
      <c r="S72" s="370">
        <f t="shared" si="7"/>
        <v>0</v>
      </c>
      <c r="T72" s="400">
        <f t="shared" si="7"/>
        <v>318.75</v>
      </c>
      <c r="U72" s="400">
        <f t="shared" si="7"/>
        <v>690.65</v>
      </c>
      <c r="V72" s="370">
        <f t="shared" si="7"/>
        <v>0</v>
      </c>
      <c r="W72" s="400">
        <f t="shared" si="7"/>
        <v>0</v>
      </c>
      <c r="X72" s="370">
        <f t="shared" si="7"/>
        <v>0</v>
      </c>
      <c r="Y72" s="370">
        <f t="shared" si="7"/>
        <v>0</v>
      </c>
      <c r="Z72" s="370">
        <f t="shared" si="7"/>
        <v>0</v>
      </c>
      <c r="AA72" s="370">
        <f t="shared" si="7"/>
        <v>0</v>
      </c>
      <c r="AB72" s="331">
        <f t="shared" si="7"/>
        <v>120</v>
      </c>
      <c r="AC72" s="368">
        <f>SUM(AC68:AC71)</f>
        <v>0</v>
      </c>
      <c r="AD72" s="400">
        <f t="shared" si="7"/>
        <v>0</v>
      </c>
      <c r="AE72" s="400">
        <f t="shared" si="7"/>
        <v>0</v>
      </c>
      <c r="AF72" s="368">
        <f t="shared" si="7"/>
        <v>0</v>
      </c>
      <c r="AG72" s="368">
        <f t="shared" si="7"/>
        <v>58120.439780000008</v>
      </c>
    </row>
    <row r="73" spans="2:34" ht="24.75" customHeight="1" thickBot="1">
      <c r="B73" s="277" t="s">
        <v>327</v>
      </c>
      <c r="C73" s="412">
        <f>C67+C72</f>
        <v>31020.168879999997</v>
      </c>
      <c r="D73" s="412">
        <f t="shared" ref="D73:AG73" si="8">D67+D72</f>
        <v>26116.158390000008</v>
      </c>
      <c r="E73" s="412">
        <f t="shared" si="8"/>
        <v>0</v>
      </c>
      <c r="F73" s="412">
        <f t="shared" si="8"/>
        <v>8775.17</v>
      </c>
      <c r="G73" s="412">
        <f t="shared" si="8"/>
        <v>110</v>
      </c>
      <c r="H73" s="412">
        <f t="shared" si="8"/>
        <v>1418.84</v>
      </c>
      <c r="I73" s="337">
        <f t="shared" si="8"/>
        <v>423.23</v>
      </c>
      <c r="J73" s="337">
        <f t="shared" si="8"/>
        <v>36.450000000000003</v>
      </c>
      <c r="K73" s="337">
        <f t="shared" si="8"/>
        <v>824.8</v>
      </c>
      <c r="L73" s="337">
        <f t="shared" si="8"/>
        <v>477.85</v>
      </c>
      <c r="M73" s="337">
        <f t="shared" si="8"/>
        <v>363</v>
      </c>
      <c r="N73" s="412">
        <f t="shared" si="8"/>
        <v>67.5</v>
      </c>
      <c r="O73" s="412">
        <f t="shared" si="8"/>
        <v>1873</v>
      </c>
      <c r="P73" s="337">
        <f t="shared" si="8"/>
        <v>14</v>
      </c>
      <c r="Q73" s="337">
        <f t="shared" si="8"/>
        <v>190.51</v>
      </c>
      <c r="R73" s="337">
        <f t="shared" si="8"/>
        <v>133.65</v>
      </c>
      <c r="S73" s="337">
        <f t="shared" si="8"/>
        <v>67.959999999999994</v>
      </c>
      <c r="T73" s="337">
        <f t="shared" si="8"/>
        <v>318.75</v>
      </c>
      <c r="U73" s="337">
        <f t="shared" si="8"/>
        <v>690.65</v>
      </c>
      <c r="V73" s="337">
        <f t="shared" si="8"/>
        <v>1952.5896899999998</v>
      </c>
      <c r="W73" s="337">
        <f t="shared" si="8"/>
        <v>6533.1399999999994</v>
      </c>
      <c r="X73" s="337">
        <f t="shared" si="8"/>
        <v>233</v>
      </c>
      <c r="Y73" s="337">
        <f t="shared" si="8"/>
        <v>500</v>
      </c>
      <c r="Z73" s="337">
        <f t="shared" si="8"/>
        <v>250</v>
      </c>
      <c r="AA73" s="337">
        <f t="shared" si="8"/>
        <v>112</v>
      </c>
      <c r="AB73" s="337">
        <f t="shared" si="8"/>
        <v>120</v>
      </c>
      <c r="AC73" s="344">
        <f t="shared" si="8"/>
        <v>121.78569999999999</v>
      </c>
      <c r="AD73" s="337">
        <f t="shared" si="8"/>
        <v>934.32636000000002</v>
      </c>
      <c r="AE73" s="337">
        <f t="shared" si="8"/>
        <v>337.5</v>
      </c>
      <c r="AF73" s="344">
        <f t="shared" si="8"/>
        <v>4117.95</v>
      </c>
      <c r="AG73" s="344">
        <f t="shared" si="8"/>
        <v>88133.979019999999</v>
      </c>
      <c r="AH73" s="344"/>
    </row>
    <row r="74" spans="2:34" ht="23.1" customHeight="1">
      <c r="C74" s="24"/>
      <c r="D74" s="24"/>
      <c r="E74" s="24"/>
      <c r="F74" s="24"/>
      <c r="G74" s="74"/>
      <c r="H74" s="24"/>
      <c r="I74" s="73"/>
      <c r="J74" s="11"/>
      <c r="K74" s="11"/>
      <c r="AE74" s="21">
        <f t="shared" ref="AE74" si="9">SUM(C74:AD74)</f>
        <v>0</v>
      </c>
      <c r="AG74" s="21">
        <f t="shared" ref="AG74" si="10">SUM(C74:AF74)</f>
        <v>0</v>
      </c>
      <c r="AH74" s="21">
        <f t="shared" ref="AH74" si="11">SUM(C74:AG74)</f>
        <v>0</v>
      </c>
    </row>
    <row r="75" spans="2:34">
      <c r="B75" s="83" t="s">
        <v>681</v>
      </c>
      <c r="I75" s="11"/>
      <c r="J75" s="11"/>
      <c r="K75" s="11"/>
    </row>
    <row r="76" spans="2:34" ht="15.75" customHeight="1">
      <c r="B76" s="84" t="s">
        <v>743</v>
      </c>
      <c r="I76" s="11"/>
      <c r="J76" s="11"/>
      <c r="K76" s="11"/>
    </row>
    <row r="77" spans="2:34" ht="15.75" customHeight="1">
      <c r="B77" s="781" t="s">
        <v>752</v>
      </c>
    </row>
    <row r="79" spans="2:34">
      <c r="B79" s="567" t="s">
        <v>733</v>
      </c>
    </row>
    <row r="81" spans="2:4" ht="26.25" thickBot="1">
      <c r="B81" s="230"/>
      <c r="C81" s="619" t="s">
        <v>753</v>
      </c>
      <c r="D81" s="777" t="s">
        <v>735</v>
      </c>
    </row>
    <row r="82" spans="2:4">
      <c r="B82" s="13" t="s">
        <v>67</v>
      </c>
      <c r="C82" s="63">
        <f t="shared" ref="C82:C100" si="12">+C23/$C$41</f>
        <v>0.17989419065795978</v>
      </c>
      <c r="D82" s="223">
        <f>+C82*$D$102</f>
        <v>203.17249892909979</v>
      </c>
    </row>
    <row r="83" spans="2:4">
      <c r="B83" s="13" t="s">
        <v>68</v>
      </c>
      <c r="C83" s="63">
        <f t="shared" si="12"/>
        <v>2.8301424466728526E-2</v>
      </c>
      <c r="D83" s="223">
        <f t="shared" ref="D83:D99" si="13">+C83*$D$102</f>
        <v>31.963628792723199</v>
      </c>
    </row>
    <row r="84" spans="2:4">
      <c r="B84" s="13" t="s">
        <v>69</v>
      </c>
      <c r="C84" s="63">
        <f t="shared" si="12"/>
        <v>2.262400174363445E-2</v>
      </c>
      <c r="D84" s="223">
        <f t="shared" si="13"/>
        <v>25.551547569260752</v>
      </c>
    </row>
    <row r="85" spans="2:4">
      <c r="B85" s="13" t="s">
        <v>70</v>
      </c>
      <c r="C85" s="63">
        <f t="shared" si="12"/>
        <v>2.3640493687275166E-2</v>
      </c>
      <c r="D85" s="223">
        <f t="shared" si="13"/>
        <v>26.699573570408575</v>
      </c>
    </row>
    <row r="86" spans="2:4">
      <c r="B86" s="13" t="s">
        <v>71</v>
      </c>
      <c r="C86" s="63">
        <f t="shared" si="12"/>
        <v>4.5024770566849191E-2</v>
      </c>
      <c r="D86" s="223">
        <f t="shared" si="13"/>
        <v>50.850975878199478</v>
      </c>
    </row>
    <row r="87" spans="2:4">
      <c r="B87" s="13" t="s">
        <v>72</v>
      </c>
      <c r="C87" s="63">
        <f t="shared" si="12"/>
        <v>1.2568402088391136E-2</v>
      </c>
      <c r="D87" s="223">
        <f t="shared" si="13"/>
        <v>14.194753318628949</v>
      </c>
    </row>
    <row r="88" spans="2:4">
      <c r="B88" s="13" t="s">
        <v>73</v>
      </c>
      <c r="C88" s="63">
        <f t="shared" si="12"/>
        <v>5.3180615133735835E-2</v>
      </c>
      <c r="D88" s="223">
        <f t="shared" si="13"/>
        <v>60.062186732041255</v>
      </c>
    </row>
    <row r="89" spans="2:4">
      <c r="B89" s="13" t="s">
        <v>74</v>
      </c>
      <c r="C89" s="63">
        <f t="shared" si="12"/>
        <v>4.4303977388771863E-2</v>
      </c>
      <c r="D89" s="223">
        <f t="shared" si="13"/>
        <v>50.036912062878947</v>
      </c>
    </row>
    <row r="90" spans="2:4">
      <c r="B90" s="13" t="s">
        <v>75</v>
      </c>
      <c r="C90" s="63">
        <f t="shared" si="12"/>
        <v>0.16089611512510055</v>
      </c>
      <c r="D90" s="223">
        <f t="shared" si="13"/>
        <v>181.71607242228856</v>
      </c>
    </row>
    <row r="91" spans="2:4">
      <c r="B91" s="13" t="s">
        <v>76</v>
      </c>
      <c r="C91" s="63">
        <f t="shared" si="12"/>
        <v>0.10691638416889819</v>
      </c>
      <c r="D91" s="223">
        <f t="shared" si="13"/>
        <v>120.75136428035363</v>
      </c>
    </row>
    <row r="92" spans="2:4">
      <c r="B92" s="13" t="s">
        <v>77</v>
      </c>
      <c r="C92" s="63">
        <f t="shared" si="12"/>
        <v>2.3476760279483033E-2</v>
      </c>
      <c r="D92" s="223">
        <f t="shared" si="13"/>
        <v>26.51465305964814</v>
      </c>
    </row>
    <row r="93" spans="2:4">
      <c r="B93" s="13" t="s">
        <v>78</v>
      </c>
      <c r="C93" s="63">
        <f t="shared" si="12"/>
        <v>5.8686220567080997E-2</v>
      </c>
      <c r="D93" s="223">
        <f t="shared" si="13"/>
        <v>66.280217508461277</v>
      </c>
    </row>
    <row r="94" spans="2:4">
      <c r="B94" s="13" t="s">
        <v>79</v>
      </c>
      <c r="C94" s="63">
        <f t="shared" si="12"/>
        <v>0.13803026076472474</v>
      </c>
      <c r="D94" s="223">
        <f t="shared" si="13"/>
        <v>155.89137650768015</v>
      </c>
    </row>
    <row r="95" spans="2:4">
      <c r="B95" s="13" t="s">
        <v>80</v>
      </c>
      <c r="C95" s="63">
        <f t="shared" si="12"/>
        <v>3.1415849738643815E-2</v>
      </c>
      <c r="D95" s="223">
        <f t="shared" si="13"/>
        <v>35.481060694824329</v>
      </c>
    </row>
    <row r="96" spans="2:4">
      <c r="B96" s="13" t="s">
        <v>81</v>
      </c>
      <c r="C96" s="63">
        <f t="shared" si="12"/>
        <v>1.3718679601634434E-2</v>
      </c>
      <c r="D96" s="223">
        <f t="shared" si="13"/>
        <v>15.493876742085931</v>
      </c>
    </row>
    <row r="97" spans="2:14">
      <c r="B97" s="13" t="s">
        <v>82</v>
      </c>
      <c r="C97" s="63">
        <f t="shared" si="12"/>
        <v>4.6878399345974334E-2</v>
      </c>
      <c r="D97" s="223">
        <f t="shared" si="13"/>
        <v>52.944464221343416</v>
      </c>
    </row>
    <row r="98" spans="2:14">
      <c r="B98" s="13" t="s">
        <v>83</v>
      </c>
      <c r="C98" s="63">
        <f t="shared" si="12"/>
        <v>6.8103225669124056E-3</v>
      </c>
      <c r="D98" s="223">
        <f t="shared" si="13"/>
        <v>7.6915783070708716</v>
      </c>
    </row>
    <row r="99" spans="2:14">
      <c r="B99" s="13" t="s">
        <v>84</v>
      </c>
      <c r="C99" s="63">
        <f t="shared" si="12"/>
        <v>3.6331321082015717E-3</v>
      </c>
      <c r="D99" s="223">
        <f t="shared" si="13"/>
        <v>4.1032594030028555</v>
      </c>
    </row>
    <row r="100" spans="2:14" ht="13.5" thickBot="1">
      <c r="B100" s="479" t="s">
        <v>164</v>
      </c>
      <c r="C100" s="775">
        <f t="shared" si="12"/>
        <v>1</v>
      </c>
      <c r="D100" s="776">
        <f>SUM(D82:D99)</f>
        <v>1129.3999999999999</v>
      </c>
    </row>
    <row r="102" spans="2:14">
      <c r="B102" s="636" t="s">
        <v>734</v>
      </c>
      <c r="D102" s="514">
        <f>+T72+U72+AB72</f>
        <v>1129.4000000000001</v>
      </c>
    </row>
    <row r="104" spans="2:14">
      <c r="J104" s="24"/>
    </row>
    <row r="105" spans="2:14">
      <c r="B105" s="567" t="s">
        <v>736</v>
      </c>
      <c r="D105" s="76"/>
    </row>
    <row r="106" spans="2:14">
      <c r="D106" s="24"/>
      <c r="J106" s="24"/>
    </row>
    <row r="107" spans="2:14">
      <c r="B107" s="13" t="s">
        <v>744</v>
      </c>
      <c r="D107" s="92">
        <f>+C72+D72</f>
        <v>56991.039780000006</v>
      </c>
      <c r="E107" s="13" t="s">
        <v>749</v>
      </c>
      <c r="L107" s="186"/>
      <c r="M107" s="186"/>
      <c r="N107" s="186"/>
    </row>
    <row r="108" spans="2:14">
      <c r="D108" s="24"/>
      <c r="L108" s="186"/>
      <c r="M108" s="186"/>
      <c r="N108" s="186"/>
    </row>
    <row r="109" spans="2:14">
      <c r="L109" s="186"/>
      <c r="M109" s="186"/>
      <c r="N109" s="186"/>
    </row>
    <row r="110" spans="2:14">
      <c r="F110" s="186"/>
      <c r="G110" s="186"/>
      <c r="J110" s="186"/>
      <c r="L110" s="186"/>
      <c r="M110" s="186"/>
      <c r="N110" s="186"/>
    </row>
    <row r="111" spans="2:14" s="69" customFormat="1" ht="45" customHeight="1" thickBot="1">
      <c r="B111" s="598"/>
      <c r="C111" s="598" t="s">
        <v>745</v>
      </c>
      <c r="D111" s="598" t="s">
        <v>679</v>
      </c>
      <c r="E111" s="612" t="s">
        <v>732</v>
      </c>
      <c r="F111" s="619" t="s">
        <v>138</v>
      </c>
      <c r="G111" s="619" t="s">
        <v>139</v>
      </c>
      <c r="H111" s="614" t="s">
        <v>746</v>
      </c>
      <c r="I111" s="614" t="s">
        <v>747</v>
      </c>
      <c r="J111" s="610" t="s">
        <v>748</v>
      </c>
      <c r="K111" s="613" t="s">
        <v>680</v>
      </c>
      <c r="L111" s="621"/>
      <c r="M111" s="621"/>
      <c r="N111" s="55"/>
    </row>
    <row r="112" spans="2:14">
      <c r="B112" s="13" t="s">
        <v>67</v>
      </c>
      <c r="C112" s="24">
        <f t="shared" ref="C112:C129" si="14">AG49+D82</f>
        <v>2878.2624989290994</v>
      </c>
      <c r="E112" s="24">
        <f>C112+D112</f>
        <v>2878.2624989290994</v>
      </c>
      <c r="F112" s="63">
        <f>+'332A'!E174</f>
        <v>0.13378993692228947</v>
      </c>
      <c r="G112" s="63">
        <f t="shared" ref="G112:G129" si="15">+C23/$C$41</f>
        <v>0.17989419065795978</v>
      </c>
      <c r="H112" s="24">
        <f t="shared" ref="H112:H129" si="16">0.75*E112</f>
        <v>2158.6968741968244</v>
      </c>
      <c r="I112" s="24">
        <f t="shared" ref="I112:I129" si="17">F112*I$132</f>
        <v>1473.9299367245226</v>
      </c>
      <c r="J112" s="24">
        <f t="shared" ref="J112:J129" si="18">G112*$J$132</f>
        <v>1981.8488531585631</v>
      </c>
      <c r="K112" s="24">
        <f>H112+I112+J112</f>
        <v>5614.4756640799096</v>
      </c>
      <c r="L112" s="204"/>
      <c r="M112" s="204"/>
      <c r="N112" s="186"/>
    </row>
    <row r="113" spans="2:14">
      <c r="B113" s="13" t="s">
        <v>68</v>
      </c>
      <c r="C113" s="24">
        <f t="shared" si="14"/>
        <v>255.9636287927232</v>
      </c>
      <c r="E113" s="24">
        <f t="shared" ref="E113:E129" si="19">C113+D113</f>
        <v>255.9636287927232</v>
      </c>
      <c r="F113" s="63">
        <f>+'332A'!E175</f>
        <v>3.1594465438221329E-2</v>
      </c>
      <c r="G113" s="63">
        <f t="shared" si="15"/>
        <v>2.8301424466728526E-2</v>
      </c>
      <c r="H113" s="24">
        <f t="shared" si="16"/>
        <v>191.97272159454241</v>
      </c>
      <c r="I113" s="24">
        <f t="shared" si="17"/>
        <v>348.06824426003914</v>
      </c>
      <c r="J113" s="24">
        <f t="shared" si="18"/>
        <v>311.78964377334574</v>
      </c>
      <c r="K113" s="24">
        <f t="shared" ref="K113:K129" si="20">H113+I113+J113</f>
        <v>851.83060962792729</v>
      </c>
      <c r="L113" s="204"/>
      <c r="M113" s="204"/>
      <c r="N113" s="186"/>
    </row>
    <row r="114" spans="2:14">
      <c r="B114" s="13" t="s">
        <v>69</v>
      </c>
      <c r="C114" s="24">
        <f t="shared" si="14"/>
        <v>347.55154756926078</v>
      </c>
      <c r="E114" s="24">
        <f t="shared" si="19"/>
        <v>347.55154756926078</v>
      </c>
      <c r="F114" s="63">
        <f>+'332A'!E176</f>
        <v>1.9842699140821856E-2</v>
      </c>
      <c r="G114" s="63">
        <f t="shared" si="15"/>
        <v>2.262400174363445E-2</v>
      </c>
      <c r="H114" s="24">
        <f t="shared" si="16"/>
        <v>260.6636606769456</v>
      </c>
      <c r="I114" s="24">
        <f t="shared" si="17"/>
        <v>218.60200372217065</v>
      </c>
      <c r="J114" s="24">
        <f t="shared" si="18"/>
        <v>249.24291187774023</v>
      </c>
      <c r="K114" s="24">
        <f t="shared" si="20"/>
        <v>728.5085762768565</v>
      </c>
      <c r="L114" s="204"/>
      <c r="M114" s="204"/>
      <c r="N114" s="186"/>
    </row>
    <row r="115" spans="2:14">
      <c r="B115" s="13" t="s">
        <v>70</v>
      </c>
      <c r="C115" s="24">
        <f t="shared" si="14"/>
        <v>104.69957357040857</v>
      </c>
      <c r="E115" s="24">
        <f t="shared" si="19"/>
        <v>104.69957357040857</v>
      </c>
      <c r="F115" s="63">
        <f>+'332A'!E177</f>
        <v>2.5345554959636595E-2</v>
      </c>
      <c r="G115" s="63">
        <f t="shared" si="15"/>
        <v>2.3640493687275166E-2</v>
      </c>
      <c r="H115" s="24">
        <f t="shared" si="16"/>
        <v>78.524680177806431</v>
      </c>
      <c r="I115" s="24">
        <f t="shared" si="17"/>
        <v>279.22557613285852</v>
      </c>
      <c r="J115" s="24">
        <f t="shared" si="18"/>
        <v>260.44134683209393</v>
      </c>
      <c r="K115" s="24">
        <f t="shared" si="20"/>
        <v>618.19160314275882</v>
      </c>
      <c r="L115" s="204"/>
      <c r="M115" s="204"/>
      <c r="N115" s="186"/>
    </row>
    <row r="116" spans="2:14">
      <c r="B116" s="13" t="s">
        <v>71</v>
      </c>
      <c r="C116" s="24">
        <f t="shared" si="14"/>
        <v>309.85097587819951</v>
      </c>
      <c r="E116" s="24">
        <f t="shared" si="19"/>
        <v>309.85097587819951</v>
      </c>
      <c r="F116" s="63">
        <f>+'332A'!E178</f>
        <v>3.8350795770566055E-2</v>
      </c>
      <c r="G116" s="63">
        <f t="shared" si="15"/>
        <v>4.5024770566849191E-2</v>
      </c>
      <c r="H116" s="24">
        <f t="shared" si="16"/>
        <v>232.38823190864963</v>
      </c>
      <c r="I116" s="24">
        <f t="shared" si="17"/>
        <v>422.50102873042158</v>
      </c>
      <c r="J116" s="24">
        <f t="shared" si="18"/>
        <v>496.02652306487494</v>
      </c>
      <c r="K116" s="24">
        <f t="shared" si="20"/>
        <v>1150.9157837039461</v>
      </c>
      <c r="L116" s="204"/>
      <c r="M116" s="204"/>
      <c r="N116" s="186"/>
    </row>
    <row r="117" spans="2:14">
      <c r="B117" s="13" t="s">
        <v>72</v>
      </c>
      <c r="C117" s="24">
        <f t="shared" si="14"/>
        <v>149.19475331862895</v>
      </c>
      <c r="E117" s="24">
        <f t="shared" si="19"/>
        <v>149.19475331862895</v>
      </c>
      <c r="F117" s="63">
        <f>+'332A'!E179</f>
        <v>1.151984076703929E-2</v>
      </c>
      <c r="G117" s="63">
        <f t="shared" si="15"/>
        <v>1.2568402088391136E-2</v>
      </c>
      <c r="H117" s="24">
        <f t="shared" si="16"/>
        <v>111.89606498897172</v>
      </c>
      <c r="I117" s="24">
        <f t="shared" si="17"/>
        <v>126.91117555949766</v>
      </c>
      <c r="J117" s="24">
        <f t="shared" si="18"/>
        <v>138.46291074664853</v>
      </c>
      <c r="K117" s="24">
        <f t="shared" si="20"/>
        <v>377.2701512951179</v>
      </c>
      <c r="L117" s="204"/>
      <c r="M117" s="204"/>
      <c r="N117" s="186"/>
    </row>
    <row r="118" spans="2:14">
      <c r="B118" s="13" t="s">
        <v>73</v>
      </c>
      <c r="C118" s="24">
        <f t="shared" si="14"/>
        <v>257.52518673204122</v>
      </c>
      <c r="E118" s="24">
        <f t="shared" si="19"/>
        <v>257.52518673204122</v>
      </c>
      <c r="F118" s="63">
        <f>+'332A'!E180</f>
        <v>5.0073733993607643E-2</v>
      </c>
      <c r="G118" s="63">
        <f t="shared" si="15"/>
        <v>5.3180615133735835E-2</v>
      </c>
      <c r="H118" s="24">
        <f t="shared" si="16"/>
        <v>193.14389004903092</v>
      </c>
      <c r="I118" s="24">
        <f t="shared" si="17"/>
        <v>551.64967765570952</v>
      </c>
      <c r="J118" s="24">
        <f t="shared" si="18"/>
        <v>585.87740230842098</v>
      </c>
      <c r="K118" s="24">
        <f t="shared" si="20"/>
        <v>1330.6709700131614</v>
      </c>
      <c r="L118" s="204"/>
      <c r="M118" s="204"/>
      <c r="N118" s="186"/>
    </row>
    <row r="119" spans="2:14">
      <c r="B119" s="13" t="s">
        <v>74</v>
      </c>
      <c r="C119" s="24">
        <f t="shared" si="14"/>
        <v>284.54312206287898</v>
      </c>
      <c r="E119" s="24">
        <f t="shared" si="19"/>
        <v>284.54312206287898</v>
      </c>
      <c r="F119" s="63">
        <f>+'332A'!E181</f>
        <v>3.4451673011252522E-2</v>
      </c>
      <c r="G119" s="63">
        <f t="shared" si="15"/>
        <v>4.4303977388771863E-2</v>
      </c>
      <c r="H119" s="24">
        <f t="shared" si="16"/>
        <v>213.40734154715923</v>
      </c>
      <c r="I119" s="24">
        <f t="shared" si="17"/>
        <v>379.54537829720368</v>
      </c>
      <c r="J119" s="24">
        <f t="shared" si="18"/>
        <v>488.08572671057163</v>
      </c>
      <c r="K119" s="24">
        <f t="shared" si="20"/>
        <v>1081.0384465549346</v>
      </c>
      <c r="L119" s="204"/>
      <c r="M119" s="204"/>
      <c r="N119" s="186"/>
    </row>
    <row r="120" spans="2:14">
      <c r="B120" s="13" t="s">
        <v>75</v>
      </c>
      <c r="C120" s="24">
        <f t="shared" si="14"/>
        <v>12367.816072422287</v>
      </c>
      <c r="E120" s="24">
        <f t="shared" si="19"/>
        <v>12367.816072422287</v>
      </c>
      <c r="F120" s="63">
        <f>+'332A'!E182</f>
        <v>0.18984655263143493</v>
      </c>
      <c r="G120" s="63">
        <f t="shared" si="15"/>
        <v>0.16089611512510055</v>
      </c>
      <c r="H120" s="24">
        <f t="shared" si="16"/>
        <v>9275.8620543167162</v>
      </c>
      <c r="I120" s="24">
        <f t="shared" si="17"/>
        <v>2091.491510829776</v>
      </c>
      <c r="J120" s="24">
        <f t="shared" si="18"/>
        <v>1772.5518543543892</v>
      </c>
      <c r="K120" s="24">
        <f t="shared" si="20"/>
        <v>13139.905419500881</v>
      </c>
      <c r="L120" s="204"/>
      <c r="M120" s="204"/>
      <c r="N120" s="186"/>
    </row>
    <row r="121" spans="2:14">
      <c r="B121" s="13" t="s">
        <v>76</v>
      </c>
      <c r="C121" s="24">
        <f t="shared" si="14"/>
        <v>857.98136428035366</v>
      </c>
      <c r="E121" s="24">
        <f t="shared" si="19"/>
        <v>857.98136428035366</v>
      </c>
      <c r="F121" s="63">
        <f>+'332A'!E183</f>
        <v>9.3850507822777027E-2</v>
      </c>
      <c r="G121" s="63">
        <f t="shared" si="15"/>
        <v>0.10691638416889819</v>
      </c>
      <c r="H121" s="24">
        <f t="shared" si="16"/>
        <v>643.48602321026522</v>
      </c>
      <c r="I121" s="24">
        <f t="shared" si="17"/>
        <v>1033.9273359336219</v>
      </c>
      <c r="J121" s="24">
        <f t="shared" si="18"/>
        <v>1177.8707949044915</v>
      </c>
      <c r="K121" s="24">
        <f t="shared" si="20"/>
        <v>2855.2841540483787</v>
      </c>
      <c r="L121" s="204"/>
      <c r="M121" s="204"/>
      <c r="N121" s="186"/>
    </row>
    <row r="122" spans="2:14">
      <c r="B122" s="13" t="s">
        <v>77</v>
      </c>
      <c r="C122" s="24">
        <f t="shared" si="14"/>
        <v>129.51465305964814</v>
      </c>
      <c r="E122" s="24">
        <f t="shared" si="19"/>
        <v>129.51465305964814</v>
      </c>
      <c r="F122" s="63">
        <f>+'332A'!E184</f>
        <v>1.6070530507501984E-2</v>
      </c>
      <c r="G122" s="63">
        <f t="shared" si="15"/>
        <v>2.3476760279483033E-2</v>
      </c>
      <c r="H122" s="24">
        <f t="shared" si="16"/>
        <v>97.135989794736105</v>
      </c>
      <c r="I122" s="24">
        <f t="shared" si="17"/>
        <v>177.0449748235562</v>
      </c>
      <c r="J122" s="24">
        <f t="shared" si="18"/>
        <v>258.63753724119084</v>
      </c>
      <c r="K122" s="24">
        <f t="shared" si="20"/>
        <v>532.81850185948315</v>
      </c>
      <c r="L122" s="204"/>
      <c r="M122" s="204"/>
      <c r="N122" s="186"/>
    </row>
    <row r="123" spans="2:14">
      <c r="B123" s="13" t="s">
        <v>78</v>
      </c>
      <c r="C123" s="24">
        <f t="shared" si="14"/>
        <v>248.28021750846128</v>
      </c>
      <c r="E123" s="24">
        <f t="shared" si="19"/>
        <v>248.28021750846128</v>
      </c>
      <c r="F123" s="63">
        <f>+'332A'!E185</f>
        <v>5.1984015903531119E-2</v>
      </c>
      <c r="G123" s="63">
        <f t="shared" si="15"/>
        <v>5.8686220567080997E-2</v>
      </c>
      <c r="H123" s="24">
        <f t="shared" si="16"/>
        <v>186.21016313134595</v>
      </c>
      <c r="I123" s="24">
        <f t="shared" si="17"/>
        <v>572.69477087714461</v>
      </c>
      <c r="J123" s="24">
        <f t="shared" si="18"/>
        <v>646.53126652777598</v>
      </c>
      <c r="K123" s="24">
        <f t="shared" si="20"/>
        <v>1405.4362005362664</v>
      </c>
      <c r="L123" s="204"/>
      <c r="M123" s="204"/>
      <c r="N123" s="186"/>
    </row>
    <row r="124" spans="2:14">
      <c r="B124" s="13" t="s">
        <v>79</v>
      </c>
      <c r="C124" s="24">
        <f t="shared" si="14"/>
        <v>11759.46768650768</v>
      </c>
      <c r="D124" s="24">
        <f>+D107</f>
        <v>56991.039780000006</v>
      </c>
      <c r="E124" s="24">
        <f t="shared" si="19"/>
        <v>68750.507466507683</v>
      </c>
      <c r="F124" s="63">
        <f>+'332A'!E186</f>
        <v>0.18854638920286074</v>
      </c>
      <c r="G124" s="63">
        <f t="shared" si="15"/>
        <v>0.13803026076472474</v>
      </c>
      <c r="H124" s="24">
        <f t="shared" si="16"/>
        <v>51562.880599880766</v>
      </c>
      <c r="I124" s="24">
        <f t="shared" si="17"/>
        <v>2077.1679387877098</v>
      </c>
      <c r="J124" s="24">
        <f t="shared" si="18"/>
        <v>1520.6445132954223</v>
      </c>
      <c r="K124" s="24">
        <f t="shared" si="20"/>
        <v>55160.693051963899</v>
      </c>
      <c r="L124" s="204"/>
      <c r="M124" s="204"/>
      <c r="N124" s="186"/>
    </row>
    <row r="125" spans="2:14">
      <c r="B125" s="13" t="s">
        <v>80</v>
      </c>
      <c r="C125" s="24">
        <f t="shared" si="14"/>
        <v>156.44106069482433</v>
      </c>
      <c r="E125" s="24">
        <f t="shared" si="19"/>
        <v>156.44106069482433</v>
      </c>
      <c r="F125" s="63">
        <f>+'332A'!E187</f>
        <v>2.5632111095104628E-2</v>
      </c>
      <c r="G125" s="63">
        <f t="shared" si="15"/>
        <v>3.1415849738643815E-2</v>
      </c>
      <c r="H125" s="24">
        <f t="shared" si="16"/>
        <v>117.33079552111825</v>
      </c>
      <c r="I125" s="24">
        <f t="shared" si="17"/>
        <v>282.38249268678254</v>
      </c>
      <c r="J125" s="24">
        <f t="shared" si="18"/>
        <v>346.10048022013825</v>
      </c>
      <c r="K125" s="24">
        <f t="shared" si="20"/>
        <v>745.81376842803911</v>
      </c>
      <c r="L125" s="204"/>
      <c r="M125" s="204"/>
      <c r="N125" s="186"/>
    </row>
    <row r="126" spans="2:14">
      <c r="B126" s="13" t="s">
        <v>81</v>
      </c>
      <c r="C126" s="24">
        <f t="shared" si="14"/>
        <v>141.49387674208594</v>
      </c>
      <c r="E126" s="24">
        <f t="shared" si="19"/>
        <v>141.49387674208594</v>
      </c>
      <c r="F126" s="63">
        <f>+'332A'!E188</f>
        <v>1.7210543757935355E-2</v>
      </c>
      <c r="G126" s="63">
        <f t="shared" si="15"/>
        <v>1.3718679601634434E-2</v>
      </c>
      <c r="H126" s="24">
        <f t="shared" si="16"/>
        <v>106.12040755656446</v>
      </c>
      <c r="I126" s="24">
        <f t="shared" si="17"/>
        <v>189.60421281058328</v>
      </c>
      <c r="J126" s="24">
        <f t="shared" si="18"/>
        <v>151.13522752406888</v>
      </c>
      <c r="K126" s="24">
        <f t="shared" si="20"/>
        <v>446.85984789121665</v>
      </c>
      <c r="L126" s="204"/>
      <c r="M126" s="204"/>
      <c r="N126" s="186"/>
    </row>
    <row r="127" spans="2:14">
      <c r="B127" s="13" t="s">
        <v>82</v>
      </c>
      <c r="C127" s="24">
        <f t="shared" si="14"/>
        <v>873.55818422134348</v>
      </c>
      <c r="E127" s="24">
        <f t="shared" si="19"/>
        <v>873.55818422134348</v>
      </c>
      <c r="F127" s="63">
        <f>+'332A'!E189</f>
        <v>6.167621987288413E-2</v>
      </c>
      <c r="G127" s="63">
        <f t="shared" si="15"/>
        <v>4.6878399345974334E-2</v>
      </c>
      <c r="H127" s="24">
        <f t="shared" si="16"/>
        <v>655.16863816600767</v>
      </c>
      <c r="I127" s="24">
        <f t="shared" si="17"/>
        <v>679.47133353870947</v>
      </c>
      <c r="J127" s="24">
        <f t="shared" si="18"/>
        <v>516.44748305616031</v>
      </c>
      <c r="K127" s="24">
        <f t="shared" si="20"/>
        <v>1851.0874547608773</v>
      </c>
      <c r="L127" s="204"/>
      <c r="M127" s="204"/>
      <c r="N127" s="186"/>
    </row>
    <row r="128" spans="2:14">
      <c r="B128" s="13" t="s">
        <v>83</v>
      </c>
      <c r="C128" s="24">
        <f t="shared" si="14"/>
        <v>16.69157830707087</v>
      </c>
      <c r="E128" s="24">
        <f t="shared" si="19"/>
        <v>16.69157830707087</v>
      </c>
      <c r="F128" s="63">
        <f>+'332A'!E190</f>
        <v>7.3688933757223418E-3</v>
      </c>
      <c r="G128" s="63">
        <f t="shared" si="15"/>
        <v>6.8103225669124056E-3</v>
      </c>
      <c r="H128" s="24">
        <f t="shared" si="16"/>
        <v>12.518683730303152</v>
      </c>
      <c r="I128" s="24">
        <f t="shared" si="17"/>
        <v>81.181236772066214</v>
      </c>
      <c r="J128" s="24">
        <f t="shared" si="18"/>
        <v>75.027603278961294</v>
      </c>
      <c r="K128" s="24">
        <f t="shared" si="20"/>
        <v>168.72752378133066</v>
      </c>
      <c r="L128" s="204"/>
      <c r="M128" s="204"/>
      <c r="N128" s="186"/>
    </row>
    <row r="129" spans="2:14">
      <c r="B129" s="13" t="s">
        <v>84</v>
      </c>
      <c r="C129" s="24">
        <f t="shared" si="14"/>
        <v>4.1032594030028555</v>
      </c>
      <c r="E129" s="24">
        <f t="shared" si="19"/>
        <v>4.1032594030028555</v>
      </c>
      <c r="F129" s="63">
        <f>+'332A'!E191</f>
        <v>2.8455358268129811E-3</v>
      </c>
      <c r="G129" s="63">
        <f t="shared" si="15"/>
        <v>3.6331321082015717E-3</v>
      </c>
      <c r="H129" s="24">
        <f t="shared" si="16"/>
        <v>3.0774445522521416</v>
      </c>
      <c r="I129" s="24">
        <f t="shared" si="17"/>
        <v>31.348549357624197</v>
      </c>
      <c r="J129" s="24">
        <f t="shared" si="18"/>
        <v>40.025298625140707</v>
      </c>
      <c r="K129" s="24">
        <f t="shared" si="20"/>
        <v>74.451292535017046</v>
      </c>
      <c r="L129" s="204"/>
      <c r="M129" s="204"/>
      <c r="N129" s="186"/>
    </row>
    <row r="130" spans="2:14" ht="13.5" thickBot="1">
      <c r="B130" s="479" t="s">
        <v>164</v>
      </c>
      <c r="C130" s="314">
        <f t="shared" ref="C130:K130" si="21">SUM(C112:C129)</f>
        <v>31142.93924</v>
      </c>
      <c r="D130" s="314">
        <f t="shared" si="21"/>
        <v>56991.039780000006</v>
      </c>
      <c r="E130" s="314">
        <f t="shared" si="21"/>
        <v>88133.979019999984</v>
      </c>
      <c r="F130" s="484">
        <f t="shared" si="21"/>
        <v>0.99999999999999989</v>
      </c>
      <c r="G130" s="484">
        <f t="shared" si="21"/>
        <v>0.99999999999999989</v>
      </c>
      <c r="H130" s="314">
        <f t="shared" si="21"/>
        <v>66100.484265000006</v>
      </c>
      <c r="I130" s="314">
        <f t="shared" si="21"/>
        <v>11016.747377499998</v>
      </c>
      <c r="J130" s="314">
        <f t="shared" si="21"/>
        <v>11016.747377499998</v>
      </c>
      <c r="K130" s="314">
        <f t="shared" si="21"/>
        <v>88133.979019999999</v>
      </c>
      <c r="L130" s="204"/>
      <c r="M130" s="204"/>
      <c r="N130" s="204"/>
    </row>
    <row r="131" spans="2:14" ht="5.25" customHeight="1">
      <c r="K131" s="24"/>
      <c r="L131" s="204"/>
      <c r="M131" s="186"/>
      <c r="N131" s="186"/>
    </row>
    <row r="132" spans="2:14">
      <c r="F132" s="13" t="s">
        <v>750</v>
      </c>
      <c r="H132" s="514">
        <f>E130*H133</f>
        <v>66100.484264999992</v>
      </c>
      <c r="I132" s="514">
        <f>I133*E130</f>
        <v>11016.747377499998</v>
      </c>
      <c r="J132" s="514">
        <f>I132</f>
        <v>11016.747377499998</v>
      </c>
      <c r="L132" s="186"/>
      <c r="M132" s="186"/>
      <c r="N132" s="186"/>
    </row>
    <row r="133" spans="2:14">
      <c r="F133" s="13" t="s">
        <v>751</v>
      </c>
      <c r="H133" s="82">
        <v>0.75</v>
      </c>
      <c r="I133" s="63">
        <v>0.125</v>
      </c>
      <c r="J133" s="63">
        <v>0.125</v>
      </c>
      <c r="L133" s="622"/>
      <c r="M133" s="186"/>
      <c r="N133" s="186"/>
    </row>
    <row r="134" spans="2:14">
      <c r="L134" s="186"/>
      <c r="M134" s="186"/>
      <c r="N134" s="186"/>
    </row>
    <row r="135" spans="2:14">
      <c r="L135" s="186"/>
      <c r="M135" s="186"/>
      <c r="N135" s="186"/>
    </row>
    <row r="138" spans="2:14">
      <c r="B138" s="24"/>
    </row>
    <row r="141" spans="2:14">
      <c r="B141" s="69"/>
      <c r="C141" s="16"/>
      <c r="D141" s="7"/>
    </row>
    <row r="142" spans="2:14">
      <c r="C142" s="63"/>
      <c r="D142" s="39"/>
    </row>
    <row r="143" spans="2:14">
      <c r="C143" s="63"/>
      <c r="D143" s="39"/>
    </row>
    <row r="144" spans="2:14">
      <c r="C144" s="63"/>
      <c r="D144" s="39"/>
    </row>
    <row r="145" spans="2:4">
      <c r="C145" s="63"/>
      <c r="D145" s="39"/>
    </row>
    <row r="146" spans="2:4">
      <c r="C146" s="63"/>
      <c r="D146" s="39"/>
    </row>
    <row r="147" spans="2:4">
      <c r="C147" s="63"/>
      <c r="D147" s="39"/>
    </row>
    <row r="148" spans="2:4">
      <c r="C148" s="63"/>
      <c r="D148" s="39"/>
    </row>
    <row r="149" spans="2:4">
      <c r="C149" s="63"/>
      <c r="D149" s="39"/>
    </row>
    <row r="150" spans="2:4">
      <c r="C150" s="63"/>
      <c r="D150" s="39"/>
    </row>
    <row r="151" spans="2:4">
      <c r="C151" s="63"/>
      <c r="D151" s="39"/>
    </row>
    <row r="152" spans="2:4">
      <c r="C152" s="63"/>
      <c r="D152" s="39"/>
    </row>
    <row r="153" spans="2:4">
      <c r="C153" s="63"/>
      <c r="D153" s="39"/>
    </row>
    <row r="154" spans="2:4">
      <c r="C154" s="63"/>
      <c r="D154" s="39"/>
    </row>
    <row r="155" spans="2:4">
      <c r="C155" s="63"/>
      <c r="D155" s="39"/>
    </row>
    <row r="156" spans="2:4">
      <c r="C156" s="63"/>
      <c r="D156" s="39"/>
    </row>
    <row r="157" spans="2:4">
      <c r="C157" s="63"/>
      <c r="D157" s="39"/>
    </row>
    <row r="158" spans="2:4">
      <c r="C158" s="63"/>
      <c r="D158" s="39"/>
    </row>
    <row r="159" spans="2:4">
      <c r="C159" s="63"/>
      <c r="D159" s="39"/>
    </row>
    <row r="160" spans="2:4">
      <c r="B160" s="26"/>
      <c r="C160" s="63"/>
      <c r="D160" s="39"/>
    </row>
  </sheetData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AB135"/>
  <sheetViews>
    <sheetView topLeftCell="A39" zoomScale="95" zoomScaleNormal="95" workbookViewId="0">
      <selection activeCell="M30" sqref="M30"/>
    </sheetView>
  </sheetViews>
  <sheetFormatPr baseColWidth="10" defaultRowHeight="12.75"/>
  <cols>
    <col min="1" max="1" width="6.375" style="13" customWidth="1"/>
    <col min="2" max="2" width="15.375" style="13" customWidth="1"/>
    <col min="3" max="3" width="14.25" style="13" bestFit="1" customWidth="1"/>
    <col min="4" max="4" width="13.75" style="13" bestFit="1" customWidth="1"/>
    <col min="5" max="5" width="13.75" style="13" customWidth="1"/>
    <col min="6" max="6" width="14" style="13" customWidth="1"/>
    <col min="7" max="8" width="11" style="13"/>
    <col min="9" max="9" width="12.75" style="13" customWidth="1"/>
    <col min="10" max="10" width="12.625" style="13" customWidth="1"/>
    <col min="11" max="11" width="14" style="13" customWidth="1"/>
    <col min="12" max="12" width="14.5" style="13" customWidth="1"/>
    <col min="13" max="16384" width="11" style="13"/>
  </cols>
  <sheetData>
    <row r="2" spans="2:3">
      <c r="B2" s="26" t="s">
        <v>59</v>
      </c>
    </row>
    <row r="3" spans="2:3">
      <c r="B3" s="620" t="s">
        <v>179</v>
      </c>
      <c r="C3" s="66"/>
    </row>
    <row r="5" spans="2:3" ht="13.5">
      <c r="B5" s="370" t="s">
        <v>146</v>
      </c>
    </row>
    <row r="6" spans="2:3">
      <c r="B6" s="514">
        <f>Resumen!D11</f>
        <v>43935.462809999997</v>
      </c>
      <c r="C6" s="518">
        <f>+B6-D41</f>
        <v>0</v>
      </c>
    </row>
    <row r="8" spans="2:3">
      <c r="B8" s="26" t="s">
        <v>156</v>
      </c>
    </row>
    <row r="9" spans="2:3">
      <c r="B9" s="13" t="s">
        <v>193</v>
      </c>
    </row>
    <row r="10" spans="2:3">
      <c r="B10" s="13" t="s">
        <v>194</v>
      </c>
    </row>
    <row r="11" spans="2:3">
      <c r="B11" s="13" t="s">
        <v>195</v>
      </c>
    </row>
    <row r="13" spans="2:3">
      <c r="B13" s="26" t="s">
        <v>61</v>
      </c>
    </row>
    <row r="14" spans="2:3">
      <c r="B14" s="13" t="s">
        <v>196</v>
      </c>
    </row>
    <row r="19" spans="1:8">
      <c r="B19" s="13" t="s">
        <v>62</v>
      </c>
    </row>
    <row r="20" spans="1:8">
      <c r="D20" s="217" t="s">
        <v>590</v>
      </c>
      <c r="E20" s="217" t="s">
        <v>433</v>
      </c>
    </row>
    <row r="21" spans="1:8">
      <c r="C21" s="326" t="s">
        <v>293</v>
      </c>
    </row>
    <row r="22" spans="1:8" ht="39" thickBot="1">
      <c r="A22" s="23"/>
      <c r="B22" s="477"/>
      <c r="C22" s="477" t="s">
        <v>609</v>
      </c>
      <c r="D22" s="495" t="s">
        <v>396</v>
      </c>
      <c r="E22" s="477" t="s">
        <v>362</v>
      </c>
      <c r="F22" s="477" t="s">
        <v>64</v>
      </c>
      <c r="G22" s="477" t="s">
        <v>65</v>
      </c>
      <c r="H22" s="477" t="s">
        <v>66</v>
      </c>
    </row>
    <row r="23" spans="1:8">
      <c r="B23" s="13" t="s">
        <v>67</v>
      </c>
      <c r="C23" s="24">
        <v>8400674</v>
      </c>
      <c r="D23" s="24">
        <f>+W48+C88+D115</f>
        <v>1933.1356607577359</v>
      </c>
      <c r="E23" s="24">
        <f>+W48+J88+D115</f>
        <v>3040.4550395298374</v>
      </c>
      <c r="F23" s="25">
        <f t="shared" ref="F23:F41" si="0">E23*1000/C23</f>
        <v>0.36192989271216069</v>
      </c>
      <c r="G23" s="25">
        <f>F23-F$41</f>
        <v>-0.57891539224805089</v>
      </c>
      <c r="H23" s="24">
        <f t="shared" ref="H23:H41" si="1">G23*C23/1000</f>
        <v>-4863.2794838580021</v>
      </c>
    </row>
    <row r="24" spans="1:8">
      <c r="B24" s="13" t="s">
        <v>68</v>
      </c>
      <c r="C24" s="24">
        <v>1321616</v>
      </c>
      <c r="D24" s="24">
        <f t="shared" ref="D24:D40" si="2">+W49+C89+D116</f>
        <v>464.68340691369315</v>
      </c>
      <c r="E24" s="24">
        <f t="shared" ref="E24:E40" si="3">+W49+J89+D116</f>
        <v>676.11864946859009</v>
      </c>
      <c r="F24" s="25">
        <f t="shared" si="0"/>
        <v>0.51158479427351822</v>
      </c>
      <c r="G24" s="25">
        <f t="shared" ref="G24:G41" si="4">F24-F$41</f>
        <v>-0.42926049068669336</v>
      </c>
      <c r="H24" s="24">
        <f t="shared" si="1"/>
        <v>-567.31753265938494</v>
      </c>
    </row>
    <row r="25" spans="1:8">
      <c r="B25" s="13" t="s">
        <v>69</v>
      </c>
      <c r="C25" s="24">
        <v>1056492.5</v>
      </c>
      <c r="D25" s="24">
        <f t="shared" si="2"/>
        <v>254.466885494206</v>
      </c>
      <c r="E25" s="24">
        <f t="shared" si="3"/>
        <v>404.37629023400012</v>
      </c>
      <c r="F25" s="25">
        <f t="shared" si="0"/>
        <v>0.38275358342250432</v>
      </c>
      <c r="G25" s="25">
        <f t="shared" si="4"/>
        <v>-0.55809170153770726</v>
      </c>
      <c r="H25" s="24">
        <f t="shared" si="1"/>
        <v>-589.61969698682617</v>
      </c>
    </row>
    <row r="26" spans="1:8">
      <c r="B26" s="13" t="s">
        <v>70</v>
      </c>
      <c r="C26" s="24">
        <v>1103960.5</v>
      </c>
      <c r="D26" s="24">
        <f t="shared" si="2"/>
        <v>361.78845022271321</v>
      </c>
      <c r="E26" s="24">
        <f t="shared" si="3"/>
        <v>534.71145201636102</v>
      </c>
      <c r="F26" s="25">
        <f t="shared" si="0"/>
        <v>0.48435741316501907</v>
      </c>
      <c r="G26" s="25">
        <f t="shared" si="4"/>
        <v>-0.45648787179519251</v>
      </c>
      <c r="H26" s="24">
        <f t="shared" si="1"/>
        <v>-503.94457919095663</v>
      </c>
    </row>
    <row r="27" spans="1:8">
      <c r="B27" s="13" t="s">
        <v>71</v>
      </c>
      <c r="C27" s="24">
        <v>2102560.5</v>
      </c>
      <c r="D27" s="24">
        <f t="shared" si="2"/>
        <v>355.53705415037126</v>
      </c>
      <c r="E27" s="24">
        <f t="shared" si="3"/>
        <v>649.85663300091369</v>
      </c>
      <c r="F27" s="25">
        <f t="shared" si="0"/>
        <v>0.3090786842998875</v>
      </c>
      <c r="G27" s="25">
        <f t="shared" si="4"/>
        <v>-0.63176660066032408</v>
      </c>
      <c r="H27" s="24">
        <f t="shared" si="1"/>
        <v>-1328.3274997676713</v>
      </c>
    </row>
    <row r="28" spans="1:8">
      <c r="B28" s="13" t="s">
        <v>72</v>
      </c>
      <c r="C28" s="24">
        <v>586917.5</v>
      </c>
      <c r="D28" s="24">
        <f t="shared" si="2"/>
        <v>136.03999752606705</v>
      </c>
      <c r="E28" s="24">
        <f t="shared" si="3"/>
        <v>221.07260124798449</v>
      </c>
      <c r="F28" s="25">
        <f t="shared" si="0"/>
        <v>0.37666725093047065</v>
      </c>
      <c r="G28" s="25">
        <f t="shared" si="4"/>
        <v>-0.56417803402974087</v>
      </c>
      <c r="H28" s="24">
        <f t="shared" si="1"/>
        <v>-331.12596128765045</v>
      </c>
    </row>
    <row r="29" spans="1:8">
      <c r="B29" s="13" t="s">
        <v>73</v>
      </c>
      <c r="C29" s="24">
        <v>2483421</v>
      </c>
      <c r="D29" s="24">
        <f t="shared" si="2"/>
        <v>750.04232474558967</v>
      </c>
      <c r="E29" s="24">
        <f t="shared" si="3"/>
        <v>1114.5349199342238</v>
      </c>
      <c r="F29" s="25">
        <f t="shared" si="0"/>
        <v>0.44879016483078138</v>
      </c>
      <c r="G29" s="25">
        <f t="shared" si="4"/>
        <v>-0.4920551201294302</v>
      </c>
      <c r="H29" s="24">
        <f t="shared" si="1"/>
        <v>-1221.9800184869496</v>
      </c>
    </row>
    <row r="30" spans="1:8">
      <c r="B30" s="13" t="s">
        <v>74</v>
      </c>
      <c r="C30" s="24">
        <v>2068901</v>
      </c>
      <c r="D30" s="24">
        <f t="shared" si="2"/>
        <v>498.23006363516993</v>
      </c>
      <c r="E30" s="24">
        <f t="shared" si="3"/>
        <v>776.24112702070136</v>
      </c>
      <c r="F30" s="25">
        <f t="shared" si="0"/>
        <v>0.37519491122132054</v>
      </c>
      <c r="G30" s="25">
        <f t="shared" si="4"/>
        <v>-0.56565037373889104</v>
      </c>
      <c r="H30" s="24">
        <f t="shared" si="1"/>
        <v>-1170.2746238787654</v>
      </c>
    </row>
    <row r="31" spans="1:8">
      <c r="B31" s="13" t="s">
        <v>75</v>
      </c>
      <c r="C31" s="24">
        <v>7513504.5</v>
      </c>
      <c r="D31" s="24">
        <f t="shared" si="2"/>
        <v>3228.2464987166941</v>
      </c>
      <c r="E31" s="24">
        <f t="shared" si="3"/>
        <v>4466.3842265163794</v>
      </c>
      <c r="F31" s="25">
        <f t="shared" si="0"/>
        <v>0.59444753463798139</v>
      </c>
      <c r="G31" s="25">
        <f t="shared" si="4"/>
        <v>-0.34639775032223019</v>
      </c>
      <c r="H31" s="24">
        <f t="shared" si="1"/>
        <v>-2602.661055835953</v>
      </c>
    </row>
    <row r="32" spans="1:8">
      <c r="B32" s="13" t="s">
        <v>76</v>
      </c>
      <c r="C32" s="24">
        <v>4992766.5</v>
      </c>
      <c r="D32" s="24">
        <f t="shared" si="2"/>
        <v>1563.9099389540734</v>
      </c>
      <c r="E32" s="24">
        <f t="shared" si="3"/>
        <v>2272.6262894852407</v>
      </c>
      <c r="F32" s="25">
        <f t="shared" si="0"/>
        <v>0.45518377226037726</v>
      </c>
      <c r="G32" s="25">
        <f t="shared" si="4"/>
        <v>-0.48566151269983432</v>
      </c>
      <c r="H32" s="24">
        <f t="shared" si="1"/>
        <v>-2424.7945309470574</v>
      </c>
    </row>
    <row r="33" spans="1:27">
      <c r="B33" s="13" t="s">
        <v>77</v>
      </c>
      <c r="C33" s="24">
        <v>1096314.5</v>
      </c>
      <c r="D33" s="24">
        <f t="shared" si="2"/>
        <v>414.07854293933241</v>
      </c>
      <c r="E33" s="24">
        <f t="shared" si="3"/>
        <v>553.68229593815386</v>
      </c>
      <c r="F33" s="25">
        <f t="shared" si="0"/>
        <v>0.50503965416689633</v>
      </c>
      <c r="G33" s="25">
        <f t="shared" si="4"/>
        <v>-0.43580563079331525</v>
      </c>
      <c r="H33" s="24">
        <f t="shared" si="1"/>
        <v>-477.78003222035801</v>
      </c>
    </row>
    <row r="34" spans="1:27">
      <c r="B34" s="13" t="s">
        <v>78</v>
      </c>
      <c r="C34" s="24">
        <v>2740521</v>
      </c>
      <c r="D34" s="24">
        <f t="shared" si="2"/>
        <v>643.79653901932124</v>
      </c>
      <c r="E34" s="24">
        <f t="shared" si="3"/>
        <v>1034.4675571627199</v>
      </c>
      <c r="F34" s="25">
        <f t="shared" si="0"/>
        <v>0.37747112945411471</v>
      </c>
      <c r="G34" s="25">
        <f t="shared" si="4"/>
        <v>-0.56337415550609693</v>
      </c>
      <c r="H34" s="24">
        <f t="shared" si="1"/>
        <v>-1543.9387040217241</v>
      </c>
    </row>
    <row r="35" spans="1:27">
      <c r="B35" s="13" t="s">
        <v>79</v>
      </c>
      <c r="C35" s="24">
        <v>6445718</v>
      </c>
      <c r="D35" s="24">
        <f t="shared" si="2"/>
        <v>31811.017110713507</v>
      </c>
      <c r="E35" s="24">
        <f t="shared" si="3"/>
        <v>25903.755819953523</v>
      </c>
      <c r="F35" s="25">
        <f t="shared" si="0"/>
        <v>4.018754127927024</v>
      </c>
      <c r="G35" s="25">
        <f t="shared" si="4"/>
        <v>3.0779088429668127</v>
      </c>
      <c r="H35" s="24">
        <f t="shared" si="1"/>
        <v>19839.332431470357</v>
      </c>
    </row>
    <row r="36" spans="1:27">
      <c r="B36" s="13" t="s">
        <v>80</v>
      </c>
      <c r="C36" s="24">
        <v>1467053</v>
      </c>
      <c r="D36" s="24">
        <f t="shared" si="2"/>
        <v>392.45186880377975</v>
      </c>
      <c r="E36" s="24">
        <f t="shared" si="3"/>
        <v>593.83379092376572</v>
      </c>
      <c r="F36" s="25">
        <f t="shared" si="0"/>
        <v>0.40478005288409197</v>
      </c>
      <c r="G36" s="25">
        <f t="shared" si="4"/>
        <v>-0.53606523207611967</v>
      </c>
      <c r="H36" s="24">
        <f t="shared" si="1"/>
        <v>-786.4361069129676</v>
      </c>
    </row>
    <row r="37" spans="1:27">
      <c r="B37" s="13" t="s">
        <v>81</v>
      </c>
      <c r="C37" s="24">
        <v>640633</v>
      </c>
      <c r="D37" s="24">
        <f t="shared" si="2"/>
        <v>111.11706773650916</v>
      </c>
      <c r="E37" s="24">
        <f t="shared" si="3"/>
        <v>220.29864686394092</v>
      </c>
      <c r="F37" s="25">
        <f t="shared" si="0"/>
        <v>0.34387652035399507</v>
      </c>
      <c r="G37" s="25">
        <f t="shared" si="4"/>
        <v>-0.59696876460621651</v>
      </c>
      <c r="H37" s="24">
        <f t="shared" si="1"/>
        <v>-382.43789057597428</v>
      </c>
    </row>
    <row r="38" spans="1:27">
      <c r="B38" s="13" t="s">
        <v>82</v>
      </c>
      <c r="C38" s="24">
        <v>2189121</v>
      </c>
      <c r="D38" s="24">
        <f t="shared" si="2"/>
        <v>904.70539187046222</v>
      </c>
      <c r="E38" s="24">
        <f t="shared" si="3"/>
        <v>1287.9081839387877</v>
      </c>
      <c r="F38" s="25">
        <f t="shared" si="0"/>
        <v>0.58832206348520144</v>
      </c>
      <c r="G38" s="25">
        <f t="shared" si="4"/>
        <v>-0.35252322147501014</v>
      </c>
      <c r="H38" s="24">
        <f t="shared" si="1"/>
        <v>-771.71598711859565</v>
      </c>
    </row>
    <row r="39" spans="1:27">
      <c r="B39" s="13" t="s">
        <v>83</v>
      </c>
      <c r="C39" s="24">
        <v>318027.5</v>
      </c>
      <c r="D39" s="24">
        <f t="shared" si="2"/>
        <v>88.940590393481216</v>
      </c>
      <c r="E39" s="24">
        <f t="shared" si="3"/>
        <v>138.99387396313537</v>
      </c>
      <c r="F39" s="25">
        <f t="shared" si="0"/>
        <v>0.43704985877993374</v>
      </c>
      <c r="G39" s="25">
        <f t="shared" si="4"/>
        <v>-0.50379542618027784</v>
      </c>
      <c r="H39" s="24">
        <f t="shared" si="1"/>
        <v>-160.22079989954833</v>
      </c>
    </row>
    <row r="40" spans="1:27">
      <c r="B40" s="13" t="s">
        <v>84</v>
      </c>
      <c r="C40" s="24">
        <v>169659.5</v>
      </c>
      <c r="D40" s="24">
        <f t="shared" si="2"/>
        <v>23.275417407292288</v>
      </c>
      <c r="E40" s="24">
        <f t="shared" si="3"/>
        <v>46.145412801738082</v>
      </c>
      <c r="F40" s="25">
        <f t="shared" si="0"/>
        <v>0.27198838144482379</v>
      </c>
      <c r="G40" s="25">
        <f t="shared" si="4"/>
        <v>-0.66885690351538774</v>
      </c>
      <c r="H40" s="24">
        <f t="shared" si="1"/>
        <v>-113.47792782196893</v>
      </c>
    </row>
    <row r="41" spans="1:27" ht="13.5" thickBot="1">
      <c r="A41" s="26"/>
      <c r="B41" s="479" t="s">
        <v>164</v>
      </c>
      <c r="C41" s="314">
        <v>46697861.5</v>
      </c>
      <c r="D41" s="480">
        <f>SUM(D23:D40)</f>
        <v>43935.462809999997</v>
      </c>
      <c r="E41" s="480">
        <f>SUM(E23:E40)</f>
        <v>43935.462809999997</v>
      </c>
      <c r="F41" s="315">
        <f t="shared" si="0"/>
        <v>0.94084528496021158</v>
      </c>
      <c r="G41" s="481">
        <f t="shared" si="4"/>
        <v>0</v>
      </c>
      <c r="H41" s="314">
        <f t="shared" si="1"/>
        <v>0</v>
      </c>
    </row>
    <row r="42" spans="1:27">
      <c r="A42" s="26"/>
      <c r="B42" s="176"/>
      <c r="C42" s="73"/>
      <c r="D42" s="731"/>
      <c r="E42" s="731"/>
      <c r="F42" s="19"/>
      <c r="G42" s="732"/>
      <c r="H42" s="73"/>
    </row>
    <row r="44" spans="1:27">
      <c r="B44" s="567" t="s">
        <v>241</v>
      </c>
    </row>
    <row r="46" spans="1:27" ht="12.75" customHeight="1">
      <c r="E46" s="105"/>
      <c r="G46" s="105"/>
    </row>
    <row r="47" spans="1:27" s="76" customFormat="1" ht="106.5" customHeight="1" thickBot="1">
      <c r="B47" s="339" t="s">
        <v>440</v>
      </c>
      <c r="C47" s="338" t="s">
        <v>348</v>
      </c>
      <c r="D47" s="338" t="s">
        <v>346</v>
      </c>
      <c r="E47" s="338" t="s">
        <v>349</v>
      </c>
      <c r="F47" s="339" t="s">
        <v>528</v>
      </c>
      <c r="G47" s="339" t="s">
        <v>529</v>
      </c>
      <c r="H47" s="339" t="s">
        <v>530</v>
      </c>
      <c r="I47" s="339" t="s">
        <v>531</v>
      </c>
      <c r="J47" s="339" t="s">
        <v>532</v>
      </c>
      <c r="K47" s="339" t="s">
        <v>533</v>
      </c>
      <c r="L47" s="339" t="s">
        <v>534</v>
      </c>
      <c r="M47" s="339" t="s">
        <v>535</v>
      </c>
      <c r="N47" s="339" t="s">
        <v>645</v>
      </c>
      <c r="O47" s="339" t="s">
        <v>646</v>
      </c>
      <c r="P47" s="339" t="s">
        <v>536</v>
      </c>
      <c r="Q47" s="339" t="s">
        <v>468</v>
      </c>
      <c r="R47" s="339" t="s">
        <v>469</v>
      </c>
      <c r="S47" s="339" t="s">
        <v>537</v>
      </c>
      <c r="T47" s="339" t="s">
        <v>538</v>
      </c>
      <c r="U47" s="339" t="s">
        <v>647</v>
      </c>
      <c r="V47" s="339" t="s">
        <v>648</v>
      </c>
      <c r="W47" s="415" t="s">
        <v>117</v>
      </c>
      <c r="X47" s="415" t="s">
        <v>441</v>
      </c>
    </row>
    <row r="48" spans="1:27">
      <c r="B48" s="13" t="s">
        <v>67</v>
      </c>
      <c r="C48" s="223">
        <v>0</v>
      </c>
      <c r="D48" s="223">
        <v>0.18656</v>
      </c>
      <c r="E48" s="223">
        <v>0</v>
      </c>
      <c r="F48" s="224">
        <v>0</v>
      </c>
      <c r="G48" s="224">
        <v>193.5</v>
      </c>
      <c r="H48" s="224">
        <v>0</v>
      </c>
      <c r="I48" s="224">
        <v>0</v>
      </c>
      <c r="J48" s="224">
        <v>38</v>
      </c>
      <c r="K48" s="224">
        <v>467.5</v>
      </c>
      <c r="L48" s="224">
        <v>84.5</v>
      </c>
      <c r="M48" s="224">
        <v>0</v>
      </c>
      <c r="N48" s="224">
        <v>0</v>
      </c>
      <c r="O48" s="224">
        <v>0</v>
      </c>
      <c r="P48" s="241">
        <v>0</v>
      </c>
      <c r="Q48" s="224">
        <v>0</v>
      </c>
      <c r="R48" s="224">
        <v>0</v>
      </c>
      <c r="S48" s="224">
        <v>0</v>
      </c>
      <c r="T48" s="224">
        <v>22.5</v>
      </c>
      <c r="U48" s="224">
        <v>0</v>
      </c>
      <c r="V48" s="224">
        <v>0</v>
      </c>
      <c r="W48" s="40">
        <f t="shared" ref="W48:W65" si="5">SUM(C48:V48)</f>
        <v>806.18655999999999</v>
      </c>
      <c r="X48" s="24"/>
      <c r="Z48" s="74"/>
      <c r="AA48" s="74"/>
    </row>
    <row r="49" spans="2:28">
      <c r="B49" s="13" t="s">
        <v>68</v>
      </c>
      <c r="C49" s="223">
        <v>0</v>
      </c>
      <c r="D49" s="223">
        <v>0</v>
      </c>
      <c r="E49" s="223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22</v>
      </c>
      <c r="K49" s="224">
        <v>227.5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40">
        <f t="shared" si="5"/>
        <v>249.5</v>
      </c>
      <c r="X49" s="24"/>
      <c r="Z49" s="74"/>
      <c r="AA49" s="74"/>
    </row>
    <row r="50" spans="2:28">
      <c r="B50" s="13" t="s">
        <v>69</v>
      </c>
      <c r="C50" s="223">
        <v>0</v>
      </c>
      <c r="D50" s="223">
        <v>0</v>
      </c>
      <c r="E50" s="223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40</v>
      </c>
      <c r="K50" s="224">
        <v>48.4</v>
      </c>
      <c r="L50" s="224">
        <v>13.5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40">
        <f t="shared" si="5"/>
        <v>101.9</v>
      </c>
      <c r="X50" s="24"/>
      <c r="Z50" s="74"/>
      <c r="AA50" s="74"/>
    </row>
    <row r="51" spans="2:28">
      <c r="B51" s="13" t="s">
        <v>70</v>
      </c>
      <c r="C51" s="223">
        <v>0</v>
      </c>
      <c r="D51" s="223">
        <v>0</v>
      </c>
      <c r="E51" s="223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148.80000000000001</v>
      </c>
      <c r="L51" s="224">
        <v>37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40">
        <f t="shared" si="5"/>
        <v>185.8</v>
      </c>
      <c r="X51" s="24"/>
      <c r="Z51" s="74"/>
      <c r="AA51" s="74"/>
    </row>
    <row r="52" spans="2:28">
      <c r="B52" s="13" t="s">
        <v>71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24.5</v>
      </c>
      <c r="K52" s="224">
        <v>20.5</v>
      </c>
      <c r="L52" s="224">
        <v>11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40">
        <f t="shared" si="5"/>
        <v>56</v>
      </c>
      <c r="X52" s="24"/>
      <c r="Z52" s="74"/>
      <c r="AA52" s="74"/>
    </row>
    <row r="53" spans="2:28">
      <c r="B53" s="13" t="s">
        <v>72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10</v>
      </c>
      <c r="K53" s="224">
        <v>39.5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40">
        <f t="shared" si="5"/>
        <v>49.5</v>
      </c>
      <c r="X53" s="24"/>
      <c r="Z53" s="74"/>
      <c r="AA53" s="74"/>
    </row>
    <row r="54" spans="2:28">
      <c r="B54" s="13" t="s">
        <v>73</v>
      </c>
      <c r="C54" s="223">
        <v>0</v>
      </c>
      <c r="D54" s="223">
        <v>0</v>
      </c>
      <c r="E54" s="223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11.5</v>
      </c>
      <c r="K54" s="224">
        <v>208</v>
      </c>
      <c r="L54" s="224">
        <v>122.5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37.088279999999997</v>
      </c>
      <c r="S54" s="224">
        <v>0</v>
      </c>
      <c r="T54" s="224">
        <v>0</v>
      </c>
      <c r="U54" s="224">
        <v>0</v>
      </c>
      <c r="V54" s="224">
        <v>0</v>
      </c>
      <c r="W54" s="40">
        <f t="shared" si="5"/>
        <v>379.08828</v>
      </c>
      <c r="X54" s="24"/>
      <c r="Z54" s="74"/>
      <c r="AA54" s="74"/>
    </row>
    <row r="55" spans="2:28">
      <c r="B55" s="13" t="s">
        <v>74</v>
      </c>
      <c r="C55" s="223">
        <v>90.790629999999993</v>
      </c>
      <c r="D55" s="223">
        <v>0</v>
      </c>
      <c r="E55" s="223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35</v>
      </c>
      <c r="K55" s="224">
        <v>78.5</v>
      </c>
      <c r="L55" s="224">
        <v>11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40">
        <f t="shared" si="5"/>
        <v>215.29062999999999</v>
      </c>
      <c r="X55" s="24"/>
      <c r="Y55" s="24"/>
      <c r="Z55" s="74"/>
      <c r="AA55" s="74"/>
    </row>
    <row r="56" spans="2:28">
      <c r="B56" s="13" t="s">
        <v>75</v>
      </c>
      <c r="C56" s="223">
        <v>0</v>
      </c>
      <c r="D56" s="223">
        <v>0</v>
      </c>
      <c r="E56" s="223">
        <v>0</v>
      </c>
      <c r="F56" s="224">
        <v>0</v>
      </c>
      <c r="G56" s="224">
        <v>0</v>
      </c>
      <c r="H56" s="224">
        <v>0</v>
      </c>
      <c r="I56" s="224">
        <v>75</v>
      </c>
      <c r="J56" s="224">
        <v>89</v>
      </c>
      <c r="K56" s="224">
        <v>780.2</v>
      </c>
      <c r="L56" s="224">
        <v>146.5</v>
      </c>
      <c r="M56" s="224">
        <v>0</v>
      </c>
      <c r="N56" s="224">
        <v>562.5</v>
      </c>
      <c r="O56" s="224">
        <v>0</v>
      </c>
      <c r="P56" s="241">
        <v>0</v>
      </c>
      <c r="Q56" s="224">
        <v>0</v>
      </c>
      <c r="R56" s="224">
        <v>0</v>
      </c>
      <c r="S56" s="224">
        <v>225</v>
      </c>
      <c r="T56" s="224">
        <v>59.96</v>
      </c>
      <c r="U56" s="224">
        <v>30</v>
      </c>
      <c r="V56" s="224">
        <v>0</v>
      </c>
      <c r="W56" s="40">
        <f t="shared" si="5"/>
        <v>1968.16</v>
      </c>
      <c r="X56" s="24"/>
      <c r="Z56" s="74"/>
      <c r="AA56" s="74"/>
    </row>
    <row r="57" spans="2:28">
      <c r="B57" s="13" t="s">
        <v>76</v>
      </c>
      <c r="C57" s="223">
        <v>0</v>
      </c>
      <c r="D57" s="223">
        <v>0</v>
      </c>
      <c r="E57" s="223">
        <v>0</v>
      </c>
      <c r="F57" s="224">
        <v>0</v>
      </c>
      <c r="G57" s="224">
        <v>0</v>
      </c>
      <c r="H57" s="224">
        <v>163.43</v>
      </c>
      <c r="I57" s="224">
        <v>0</v>
      </c>
      <c r="J57" s="224">
        <v>52.5</v>
      </c>
      <c r="K57" s="224">
        <v>572.70000000000005</v>
      </c>
      <c r="L57" s="224">
        <v>19.5</v>
      </c>
      <c r="M57" s="224">
        <v>0</v>
      </c>
      <c r="N57" s="224">
        <v>0</v>
      </c>
      <c r="O57" s="224">
        <v>0</v>
      </c>
      <c r="P57" s="241">
        <v>0</v>
      </c>
      <c r="Q57" s="224">
        <v>0</v>
      </c>
      <c r="R57" s="224">
        <v>0</v>
      </c>
      <c r="S57" s="224">
        <v>0</v>
      </c>
      <c r="T57" s="224">
        <v>34.5</v>
      </c>
      <c r="U57" s="224">
        <v>0</v>
      </c>
      <c r="V57" s="224">
        <v>0</v>
      </c>
      <c r="W57" s="40">
        <f t="shared" si="5"/>
        <v>842.63000000000011</v>
      </c>
      <c r="X57" s="24"/>
      <c r="Y57" s="24"/>
      <c r="Z57" s="74"/>
      <c r="AA57" s="74"/>
    </row>
    <row r="58" spans="2:28">
      <c r="B58" s="13" t="s">
        <v>77</v>
      </c>
      <c r="C58" s="223">
        <v>0</v>
      </c>
      <c r="D58" s="223">
        <v>0</v>
      </c>
      <c r="E58" s="223">
        <v>0</v>
      </c>
      <c r="F58" s="224">
        <v>187.5</v>
      </c>
      <c r="G58" s="224">
        <v>0</v>
      </c>
      <c r="H58" s="224">
        <v>0</v>
      </c>
      <c r="I58" s="224">
        <v>0</v>
      </c>
      <c r="J58" s="224">
        <v>0</v>
      </c>
      <c r="K58" s="224">
        <v>84.5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40">
        <f t="shared" si="5"/>
        <v>272</v>
      </c>
      <c r="X58" s="24"/>
      <c r="Y58" s="24"/>
      <c r="Z58" s="74"/>
      <c r="AA58" s="74"/>
    </row>
    <row r="59" spans="2:28">
      <c r="B59" s="13" t="s">
        <v>78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26</v>
      </c>
      <c r="K59" s="224">
        <v>188.2</v>
      </c>
      <c r="L59" s="224">
        <v>24</v>
      </c>
      <c r="M59" s="224">
        <v>0</v>
      </c>
      <c r="N59" s="224">
        <v>0</v>
      </c>
      <c r="O59" s="224">
        <v>0</v>
      </c>
      <c r="P59" s="241">
        <v>0</v>
      </c>
      <c r="Q59" s="224">
        <v>0</v>
      </c>
      <c r="R59" s="224">
        <v>0</v>
      </c>
      <c r="S59" s="224">
        <v>0</v>
      </c>
      <c r="T59" s="224">
        <v>8</v>
      </c>
      <c r="U59" s="224">
        <v>0</v>
      </c>
      <c r="V59" s="224">
        <v>0</v>
      </c>
      <c r="W59" s="40">
        <f t="shared" si="5"/>
        <v>246.2</v>
      </c>
      <c r="X59" s="24"/>
      <c r="Y59" s="24"/>
      <c r="Z59" s="74"/>
      <c r="AA59" s="74"/>
    </row>
    <row r="60" spans="2:28">
      <c r="B60" s="13" t="s">
        <v>79</v>
      </c>
      <c r="C60" s="223">
        <v>0</v>
      </c>
      <c r="D60" s="223">
        <v>0</v>
      </c>
      <c r="E60" s="223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7</v>
      </c>
      <c r="K60" s="231">
        <v>813.63256260959122</v>
      </c>
      <c r="L60" s="224">
        <v>715.5</v>
      </c>
      <c r="M60" s="224">
        <v>508.75</v>
      </c>
      <c r="N60" s="224">
        <v>0</v>
      </c>
      <c r="O60" s="224">
        <v>277.5</v>
      </c>
      <c r="P60" s="224">
        <v>0</v>
      </c>
      <c r="Q60" s="241">
        <v>0</v>
      </c>
      <c r="R60" s="241">
        <v>0</v>
      </c>
      <c r="S60" s="224">
        <v>0</v>
      </c>
      <c r="T60" s="224">
        <v>0</v>
      </c>
      <c r="U60" s="224">
        <v>0</v>
      </c>
      <c r="V60" s="224">
        <v>75</v>
      </c>
      <c r="W60" s="40">
        <f t="shared" si="5"/>
        <v>2397.3825626095913</v>
      </c>
      <c r="X60" s="24"/>
      <c r="Y60" s="24"/>
      <c r="Z60" s="74"/>
      <c r="AA60" s="74"/>
      <c r="AB60" s="33"/>
    </row>
    <row r="61" spans="2:28">
      <c r="B61" s="13" t="s">
        <v>80</v>
      </c>
      <c r="C61" s="223">
        <v>0</v>
      </c>
      <c r="D61" s="223">
        <v>0</v>
      </c>
      <c r="E61" s="223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9</v>
      </c>
      <c r="K61" s="224">
        <v>118</v>
      </c>
      <c r="L61" s="224">
        <v>43.5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17</v>
      </c>
      <c r="U61" s="224">
        <v>0</v>
      </c>
      <c r="V61" s="224">
        <v>0</v>
      </c>
      <c r="W61" s="40">
        <f t="shared" si="5"/>
        <v>187.5</v>
      </c>
      <c r="X61" s="24"/>
      <c r="Y61" s="24"/>
      <c r="Z61" s="74"/>
      <c r="AA61" s="74"/>
    </row>
    <row r="62" spans="2:28">
      <c r="B62" s="13" t="s">
        <v>81</v>
      </c>
      <c r="C62" s="223">
        <v>0</v>
      </c>
      <c r="D62" s="223">
        <v>0</v>
      </c>
      <c r="E62" s="223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40">
        <f t="shared" si="5"/>
        <v>0</v>
      </c>
      <c r="X62" s="24"/>
      <c r="Y62" s="24"/>
      <c r="Z62" s="74"/>
      <c r="AA62" s="74"/>
    </row>
    <row r="63" spans="2:28">
      <c r="B63" s="13" t="s">
        <v>82</v>
      </c>
      <c r="C63" s="223">
        <v>0</v>
      </c>
      <c r="D63" s="223">
        <v>23.209470000000003</v>
      </c>
      <c r="E63" s="223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77</v>
      </c>
      <c r="K63" s="224">
        <v>344</v>
      </c>
      <c r="L63" s="224">
        <v>70.5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40">
        <f t="shared" si="5"/>
        <v>514.70947000000001</v>
      </c>
      <c r="X63" s="24"/>
      <c r="Y63" s="24"/>
      <c r="Z63" s="74"/>
      <c r="AA63" s="74"/>
    </row>
    <row r="64" spans="2:28">
      <c r="B64" s="13" t="s">
        <v>83</v>
      </c>
      <c r="C64" s="223">
        <v>0</v>
      </c>
      <c r="D64" s="223">
        <v>0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38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40">
        <f t="shared" si="5"/>
        <v>38</v>
      </c>
      <c r="X64" s="24"/>
      <c r="Y64" s="24"/>
      <c r="Z64" s="74"/>
      <c r="AA64" s="74"/>
    </row>
    <row r="65" spans="1:27">
      <c r="B65" s="13" t="s">
        <v>84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40">
        <f t="shared" si="5"/>
        <v>0</v>
      </c>
      <c r="X65" s="24"/>
      <c r="Y65" s="24"/>
      <c r="Z65" s="74"/>
      <c r="AA65" s="74"/>
    </row>
    <row r="66" spans="1:27" ht="21.75" customHeight="1">
      <c r="B66" s="106" t="s">
        <v>326</v>
      </c>
      <c r="C66" s="331">
        <f>SUM(C48:C65)</f>
        <v>90.790629999999993</v>
      </c>
      <c r="D66" s="331">
        <f t="shared" ref="D66:W66" si="6">SUM(D48:D65)</f>
        <v>23.396030000000003</v>
      </c>
      <c r="E66" s="331">
        <f t="shared" si="6"/>
        <v>0</v>
      </c>
      <c r="F66" s="332">
        <f t="shared" si="6"/>
        <v>187.5</v>
      </c>
      <c r="G66" s="332">
        <f t="shared" si="6"/>
        <v>193.5</v>
      </c>
      <c r="H66" s="332">
        <f t="shared" si="6"/>
        <v>163.43</v>
      </c>
      <c r="I66" s="332">
        <f t="shared" si="6"/>
        <v>75</v>
      </c>
      <c r="J66" s="332">
        <f t="shared" si="6"/>
        <v>441.5</v>
      </c>
      <c r="K66" s="332">
        <f t="shared" si="6"/>
        <v>4177.9325626095915</v>
      </c>
      <c r="L66" s="332">
        <f t="shared" si="6"/>
        <v>1299</v>
      </c>
      <c r="M66" s="332">
        <f t="shared" si="6"/>
        <v>508.75</v>
      </c>
      <c r="N66" s="332">
        <f t="shared" si="6"/>
        <v>562.5</v>
      </c>
      <c r="O66" s="332">
        <f t="shared" si="6"/>
        <v>277.5</v>
      </c>
      <c r="Q66" s="332">
        <f t="shared" si="6"/>
        <v>0</v>
      </c>
      <c r="R66" s="332">
        <f t="shared" si="6"/>
        <v>37.088279999999997</v>
      </c>
      <c r="S66" s="332">
        <f t="shared" si="6"/>
        <v>225</v>
      </c>
      <c r="T66" s="332">
        <f t="shared" si="6"/>
        <v>141.96</v>
      </c>
      <c r="U66" s="332">
        <f t="shared" si="6"/>
        <v>30</v>
      </c>
      <c r="V66" s="332">
        <f t="shared" si="6"/>
        <v>75</v>
      </c>
      <c r="W66" s="414">
        <f t="shared" si="6"/>
        <v>8509.8475026095912</v>
      </c>
      <c r="X66" s="306">
        <f>W66/W72</f>
        <v>0.19368972029293599</v>
      </c>
      <c r="Y66" s="70"/>
      <c r="Z66" s="74"/>
      <c r="AA66" s="74"/>
    </row>
    <row r="67" spans="1:27">
      <c r="B67" s="13" t="s">
        <v>247</v>
      </c>
      <c r="C67" s="223">
        <v>0</v>
      </c>
      <c r="D67" s="223">
        <v>0</v>
      </c>
      <c r="E67" s="223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81">
        <f>SUM(C67:V67)</f>
        <v>0</v>
      </c>
      <c r="X67" s="97"/>
      <c r="Y67" s="70"/>
      <c r="Z67" s="74"/>
      <c r="AA67" s="74"/>
    </row>
    <row r="68" spans="1:27" ht="13.5">
      <c r="B68" s="13" t="s">
        <v>316</v>
      </c>
      <c r="C68" s="223">
        <v>0</v>
      </c>
      <c r="D68" s="223">
        <v>0</v>
      </c>
      <c r="E68" s="223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31">
        <v>903.03043739040879</v>
      </c>
      <c r="L68" s="224">
        <v>0</v>
      </c>
      <c r="M68" s="224">
        <v>0</v>
      </c>
      <c r="N68" s="224">
        <v>0</v>
      </c>
      <c r="O68" s="224">
        <v>0</v>
      </c>
      <c r="P68" s="773">
        <v>100</v>
      </c>
      <c r="Q68" s="241">
        <v>2889.0137200000004</v>
      </c>
      <c r="R68" s="241">
        <v>123.38508</v>
      </c>
      <c r="S68" s="224">
        <v>0</v>
      </c>
      <c r="T68" s="224">
        <v>0</v>
      </c>
      <c r="U68" s="224">
        <v>0</v>
      </c>
      <c r="V68" s="224">
        <v>0</v>
      </c>
      <c r="W68" s="281">
        <f>SUM(C68:V68)</f>
        <v>4015.4292373904091</v>
      </c>
      <c r="X68" s="97"/>
      <c r="Y68" s="70"/>
      <c r="Z68" s="74"/>
      <c r="AA68" s="74"/>
    </row>
    <row r="69" spans="1:27">
      <c r="B69" s="13" t="s">
        <v>249</v>
      </c>
      <c r="C69" s="223">
        <v>0</v>
      </c>
      <c r="D69" s="223">
        <v>0</v>
      </c>
      <c r="E69" s="223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81">
        <f>SUM(C69:V69)</f>
        <v>0</v>
      </c>
      <c r="X69" s="97"/>
      <c r="Y69" s="70"/>
      <c r="Z69" s="74"/>
      <c r="AA69" s="74"/>
    </row>
    <row r="70" spans="1:27" ht="11.25" customHeight="1">
      <c r="B70" s="13" t="s">
        <v>238</v>
      </c>
      <c r="C70" s="223">
        <v>13716.493909999999</v>
      </c>
      <c r="D70" s="223">
        <v>17661.692159999999</v>
      </c>
      <c r="E70" s="223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  <c r="P70" s="224">
        <v>0</v>
      </c>
      <c r="Q70" s="224">
        <v>0</v>
      </c>
      <c r="R70" s="224">
        <v>0</v>
      </c>
      <c r="S70" s="224">
        <v>0</v>
      </c>
      <c r="T70" s="224">
        <v>32</v>
      </c>
      <c r="U70" s="224">
        <v>0</v>
      </c>
      <c r="V70" s="224">
        <v>0</v>
      </c>
      <c r="W70" s="281">
        <f>SUM(C70:V70)</f>
        <v>31410.186069999996</v>
      </c>
      <c r="X70" s="97"/>
      <c r="Y70" s="70"/>
      <c r="Z70" s="74"/>
      <c r="AA70" s="74"/>
    </row>
    <row r="71" spans="1:27" ht="25.5">
      <c r="B71" s="89" t="s">
        <v>352</v>
      </c>
      <c r="C71" s="369">
        <f>SUM(C67:C70)</f>
        <v>13716.493909999999</v>
      </c>
      <c r="D71" s="369">
        <f t="shared" ref="D71:W71" si="7">SUM(D67:D70)</f>
        <v>17661.692159999999</v>
      </c>
      <c r="E71" s="369">
        <f t="shared" si="7"/>
        <v>0</v>
      </c>
      <c r="F71" s="369">
        <f t="shared" si="7"/>
        <v>0</v>
      </c>
      <c r="G71" s="369">
        <f t="shared" si="7"/>
        <v>0</v>
      </c>
      <c r="H71" s="369">
        <f t="shared" si="7"/>
        <v>0</v>
      </c>
      <c r="I71" s="380">
        <f t="shared" si="7"/>
        <v>0</v>
      </c>
      <c r="J71" s="380">
        <f t="shared" si="7"/>
        <v>0</v>
      </c>
      <c r="K71" s="332">
        <f t="shared" si="7"/>
        <v>903.03043739040879</v>
      </c>
      <c r="L71" s="332">
        <f t="shared" si="7"/>
        <v>0</v>
      </c>
      <c r="M71" s="400">
        <f t="shared" si="7"/>
        <v>0</v>
      </c>
      <c r="N71" s="370">
        <f t="shared" si="7"/>
        <v>0</v>
      </c>
      <c r="O71" s="370">
        <f t="shared" si="7"/>
        <v>0</v>
      </c>
      <c r="P71" s="400">
        <f t="shared" si="7"/>
        <v>100</v>
      </c>
      <c r="Q71" s="411">
        <f t="shared" si="7"/>
        <v>2889.0137200000004</v>
      </c>
      <c r="R71" s="400">
        <f t="shared" si="7"/>
        <v>123.38508</v>
      </c>
      <c r="S71" s="370">
        <f t="shared" si="7"/>
        <v>0</v>
      </c>
      <c r="T71" s="370">
        <f t="shared" si="7"/>
        <v>32</v>
      </c>
      <c r="U71" s="368">
        <f t="shared" si="7"/>
        <v>0</v>
      </c>
      <c r="V71" s="370">
        <f t="shared" si="7"/>
        <v>0</v>
      </c>
      <c r="W71" s="368">
        <f t="shared" si="7"/>
        <v>35425.615307390406</v>
      </c>
    </row>
    <row r="72" spans="1:27" ht="14.25" thickBot="1">
      <c r="A72" s="24"/>
      <c r="B72" s="230" t="s">
        <v>363</v>
      </c>
      <c r="C72" s="337">
        <f>C66+C71</f>
        <v>13807.284539999999</v>
      </c>
      <c r="D72" s="337">
        <f t="shared" ref="D72:W72" si="8">D66+D71</f>
        <v>17685.088189999999</v>
      </c>
      <c r="E72" s="337">
        <f t="shared" si="8"/>
        <v>0</v>
      </c>
      <c r="F72" s="337">
        <f t="shared" si="8"/>
        <v>187.5</v>
      </c>
      <c r="G72" s="337">
        <f t="shared" si="8"/>
        <v>193.5</v>
      </c>
      <c r="H72" s="337">
        <f t="shared" si="8"/>
        <v>163.43</v>
      </c>
      <c r="I72" s="382">
        <f t="shared" si="8"/>
        <v>75</v>
      </c>
      <c r="J72" s="382">
        <f t="shared" si="8"/>
        <v>441.5</v>
      </c>
      <c r="K72" s="337">
        <f t="shared" si="8"/>
        <v>5080.9630000000006</v>
      </c>
      <c r="L72" s="337">
        <f t="shared" si="8"/>
        <v>1299</v>
      </c>
      <c r="M72" s="337">
        <f t="shared" si="8"/>
        <v>508.75</v>
      </c>
      <c r="N72" s="337">
        <f t="shared" si="8"/>
        <v>562.5</v>
      </c>
      <c r="O72" s="337">
        <f t="shared" si="8"/>
        <v>277.5</v>
      </c>
      <c r="P72" s="337">
        <f>P68+P71</f>
        <v>200</v>
      </c>
      <c r="Q72" s="337">
        <f t="shared" si="8"/>
        <v>2889.0137200000004</v>
      </c>
      <c r="R72" s="337">
        <f t="shared" si="8"/>
        <v>160.47336000000001</v>
      </c>
      <c r="S72" s="337">
        <f t="shared" si="8"/>
        <v>225</v>
      </c>
      <c r="T72" s="337">
        <f t="shared" si="8"/>
        <v>173.96</v>
      </c>
      <c r="U72" s="344">
        <f t="shared" si="8"/>
        <v>30</v>
      </c>
      <c r="V72" s="337">
        <f t="shared" si="8"/>
        <v>75</v>
      </c>
      <c r="W72" s="344">
        <f t="shared" si="8"/>
        <v>43935.462809999997</v>
      </c>
    </row>
    <row r="73" spans="1:27">
      <c r="C73"/>
      <c r="D73"/>
      <c r="E73"/>
      <c r="F73"/>
      <c r="G73"/>
      <c r="H73"/>
      <c r="N73" s="21"/>
      <c r="V73" s="21">
        <f t="shared" ref="V73" si="9">SUM(C73:U73)</f>
        <v>0</v>
      </c>
      <c r="Y73" s="21">
        <f t="shared" ref="Y73" si="10">SUM(C73:X73)</f>
        <v>0</v>
      </c>
    </row>
    <row r="74" spans="1:27">
      <c r="B74" s="282" t="s">
        <v>540</v>
      </c>
      <c r="C74" s="305"/>
      <c r="D74" s="305"/>
      <c r="E74" s="305"/>
      <c r="F74" s="282"/>
      <c r="G74" s="282"/>
      <c r="H74" s="305"/>
      <c r="I74" s="305"/>
      <c r="J74" s="305"/>
      <c r="K74" s="305"/>
      <c r="L74" s="305"/>
      <c r="M74" s="305"/>
      <c r="N74" s="305"/>
      <c r="O74" s="305"/>
      <c r="V74" s="21"/>
    </row>
    <row r="76" spans="1:27" ht="15.75" customHeight="1">
      <c r="B76" s="83" t="s">
        <v>681</v>
      </c>
    </row>
    <row r="77" spans="1:27" ht="15.75" customHeight="1">
      <c r="B77" s="83"/>
    </row>
    <row r="78" spans="1:27" ht="13.5" thickBot="1">
      <c r="B78" s="230" t="s">
        <v>682</v>
      </c>
      <c r="C78" s="230"/>
      <c r="D78" s="230"/>
      <c r="E78" s="230"/>
      <c r="F78" s="230"/>
      <c r="G78" s="230"/>
      <c r="H78" s="230"/>
      <c r="I78" s="514"/>
    </row>
    <row r="79" spans="1:27">
      <c r="B79" s="13" t="s">
        <v>737</v>
      </c>
      <c r="H79" s="514">
        <f>(C71+D71)*0.9</f>
        <v>28240.367462999999</v>
      </c>
      <c r="I79" s="24"/>
      <c r="N79" s="40"/>
    </row>
    <row r="80" spans="1:27">
      <c r="B80" s="13" t="s">
        <v>741</v>
      </c>
      <c r="H80" s="514">
        <f>0.1*(C71+D71)+SUM(E71:V71)</f>
        <v>7185.2478443904092</v>
      </c>
    </row>
    <row r="81" spans="1:24" ht="13.5" thickBot="1">
      <c r="B81" s="230" t="s">
        <v>683</v>
      </c>
      <c r="C81" s="230"/>
      <c r="D81" s="230"/>
      <c r="E81" s="230"/>
      <c r="F81" s="230"/>
      <c r="G81" s="230"/>
      <c r="H81" s="230">
        <f>W69</f>
        <v>0</v>
      </c>
      <c r="J81" s="24"/>
    </row>
    <row r="82" spans="1:24">
      <c r="F82" s="636" t="s">
        <v>738</v>
      </c>
      <c r="H82" s="514">
        <f>SUM(H79:H81)</f>
        <v>35425.615307390406</v>
      </c>
      <c r="J82" s="24"/>
    </row>
    <row r="83" spans="1:24">
      <c r="B83" s="24"/>
      <c r="D83" s="24"/>
    </row>
    <row r="84" spans="1:24" ht="13.5">
      <c r="V84" s="255">
        <f>SUM(V68:V82)</f>
        <v>75</v>
      </c>
    </row>
    <row r="85" spans="1:24">
      <c r="B85" s="567" t="s">
        <v>191</v>
      </c>
      <c r="N85" s="771"/>
    </row>
    <row r="86" spans="1:24">
      <c r="D86" s="107"/>
      <c r="E86" s="186"/>
      <c r="F86" s="21"/>
      <c r="G86" s="186"/>
      <c r="N86" s="771"/>
    </row>
    <row r="87" spans="1:24" s="771" customFormat="1" ht="88.5" customHeight="1" thickBot="1">
      <c r="B87" s="482"/>
      <c r="C87" s="598" t="s">
        <v>739</v>
      </c>
      <c r="D87" s="610" t="s">
        <v>138</v>
      </c>
      <c r="E87" s="610" t="s">
        <v>139</v>
      </c>
      <c r="F87" s="626" t="s">
        <v>140</v>
      </c>
      <c r="G87" s="626" t="s">
        <v>141</v>
      </c>
      <c r="H87" s="626" t="s">
        <v>142</v>
      </c>
      <c r="I87" s="483" t="s">
        <v>539</v>
      </c>
      <c r="J87" s="627" t="s">
        <v>684</v>
      </c>
    </row>
    <row r="88" spans="1:24">
      <c r="A88" s="771"/>
      <c r="B88" s="13" t="s">
        <v>67</v>
      </c>
      <c r="C88" s="13">
        <v>0</v>
      </c>
      <c r="D88" s="283">
        <f>+'332A'!E174</f>
        <v>0.13378993692228947</v>
      </c>
      <c r="E88" s="63">
        <f t="shared" ref="E88:E105" si="11">+C23/$C$41</f>
        <v>0.17989419065795978</v>
      </c>
      <c r="F88" s="24">
        <f>+C88*0.75</f>
        <v>0</v>
      </c>
      <c r="G88" s="24">
        <f t="shared" ref="G88:G105" si="12">+$G$109*D88</f>
        <v>472.28462269213071</v>
      </c>
      <c r="H88" s="24">
        <f t="shared" ref="H88:H105" si="13">E88*$H$109</f>
        <v>635.03475607997075</v>
      </c>
      <c r="I88" s="71">
        <f>E88*$H$81</f>
        <v>0</v>
      </c>
      <c r="J88" s="24">
        <f>+G88+H88+I88+F88</f>
        <v>1107.3193787721016</v>
      </c>
      <c r="N88" s="771"/>
    </row>
    <row r="89" spans="1:24" ht="13.5">
      <c r="B89" s="13" t="s">
        <v>68</v>
      </c>
      <c r="C89" s="13">
        <v>0</v>
      </c>
      <c r="D89" s="283">
        <f>+'332A'!E175</f>
        <v>3.1594465438221329E-2</v>
      </c>
      <c r="E89" s="63">
        <f t="shared" si="11"/>
        <v>2.8301424466728526E-2</v>
      </c>
      <c r="F89" s="24">
        <f t="shared" ref="F89:F105" si="14">+C89*0.75</f>
        <v>0</v>
      </c>
      <c r="G89" s="24">
        <f t="shared" si="12"/>
        <v>111.52991422155296</v>
      </c>
      <c r="H89" s="24">
        <f t="shared" si="13"/>
        <v>99.905328333344045</v>
      </c>
      <c r="I89" s="71">
        <f t="shared" ref="I89:I105" si="15">E89*$H$81</f>
        <v>0</v>
      </c>
      <c r="J89" s="24">
        <f t="shared" ref="J89:J105" si="16">+G89+H89+I89+F89</f>
        <v>211.435242554897</v>
      </c>
      <c r="N89" s="771"/>
      <c r="X89" s="247">
        <f>SUM(V85:V88)</f>
        <v>0</v>
      </c>
    </row>
    <row r="90" spans="1:24" ht="13.5">
      <c r="B90" s="13" t="s">
        <v>69</v>
      </c>
      <c r="C90" s="13">
        <v>0</v>
      </c>
      <c r="D90" s="283">
        <f>+'332A'!E176</f>
        <v>1.9842699140821856E-2</v>
      </c>
      <c r="E90" s="63">
        <f t="shared" si="11"/>
        <v>2.262400174363445E-2</v>
      </c>
      <c r="F90" s="24">
        <f t="shared" si="14"/>
        <v>0</v>
      </c>
      <c r="G90" s="24">
        <f t="shared" si="12"/>
        <v>70.04563939932045</v>
      </c>
      <c r="H90" s="24">
        <f t="shared" si="13"/>
        <v>79.863765340473691</v>
      </c>
      <c r="I90" s="71">
        <f t="shared" si="15"/>
        <v>0</v>
      </c>
      <c r="J90" s="24">
        <f t="shared" si="16"/>
        <v>149.90940473979413</v>
      </c>
      <c r="N90" s="771"/>
      <c r="X90" s="255">
        <f>$X$89+$V$84</f>
        <v>75</v>
      </c>
    </row>
    <row r="91" spans="1:24">
      <c r="B91" s="13" t="s">
        <v>70</v>
      </c>
      <c r="C91" s="13">
        <v>0</v>
      </c>
      <c r="D91" s="283">
        <f>+'332A'!E177</f>
        <v>2.5345554959636595E-2</v>
      </c>
      <c r="E91" s="63">
        <f t="shared" si="11"/>
        <v>2.3640493687275166E-2</v>
      </c>
      <c r="F91" s="24">
        <f t="shared" si="14"/>
        <v>0</v>
      </c>
      <c r="G91" s="24">
        <f t="shared" si="12"/>
        <v>89.470973201724945</v>
      </c>
      <c r="H91" s="24">
        <f t="shared" si="13"/>
        <v>83.452028591922812</v>
      </c>
      <c r="I91" s="71">
        <f t="shared" si="15"/>
        <v>0</v>
      </c>
      <c r="J91" s="24">
        <f t="shared" si="16"/>
        <v>172.92300179364776</v>
      </c>
      <c r="N91" s="771"/>
    </row>
    <row r="92" spans="1:24">
      <c r="B92" s="13" t="s">
        <v>71</v>
      </c>
      <c r="C92" s="13">
        <v>0</v>
      </c>
      <c r="D92" s="283">
        <f>+'332A'!E178</f>
        <v>3.8350795770566055E-2</v>
      </c>
      <c r="E92" s="63">
        <f t="shared" si="11"/>
        <v>4.5024770566849191E-2</v>
      </c>
      <c r="F92" s="24">
        <f t="shared" si="14"/>
        <v>0</v>
      </c>
      <c r="G92" s="24">
        <f t="shared" si="12"/>
        <v>135.38007063240644</v>
      </c>
      <c r="H92" s="24">
        <f t="shared" si="13"/>
        <v>158.93950821813598</v>
      </c>
      <c r="I92" s="71">
        <f t="shared" si="15"/>
        <v>0</v>
      </c>
      <c r="J92" s="24">
        <f t="shared" si="16"/>
        <v>294.31957885054243</v>
      </c>
      <c r="N92" s="771"/>
    </row>
    <row r="93" spans="1:24">
      <c r="B93" s="13" t="s">
        <v>72</v>
      </c>
      <c r="C93" s="13">
        <v>0</v>
      </c>
      <c r="D93" s="283">
        <f>+'332A'!E179</f>
        <v>1.151984076703929E-2</v>
      </c>
      <c r="E93" s="63">
        <f t="shared" si="11"/>
        <v>1.2568402088391136E-2</v>
      </c>
      <c r="F93" s="24">
        <f t="shared" si="14"/>
        <v>0</v>
      </c>
      <c r="G93" s="24">
        <f t="shared" si="12"/>
        <v>40.665567047054665</v>
      </c>
      <c r="H93" s="24">
        <f t="shared" si="13"/>
        <v>44.367036674862781</v>
      </c>
      <c r="I93" s="71">
        <f t="shared" si="15"/>
        <v>0</v>
      </c>
      <c r="J93" s="24">
        <f t="shared" si="16"/>
        <v>85.03260372191744</v>
      </c>
      <c r="N93" s="771"/>
    </row>
    <row r="94" spans="1:24">
      <c r="B94" s="13" t="s">
        <v>73</v>
      </c>
      <c r="C94" s="13">
        <v>0</v>
      </c>
      <c r="D94" s="283">
        <f>+'332A'!E180</f>
        <v>5.0073733993607643E-2</v>
      </c>
      <c r="E94" s="63">
        <f t="shared" si="11"/>
        <v>5.3180615133735835E-2</v>
      </c>
      <c r="F94" s="24">
        <f t="shared" si="14"/>
        <v>0</v>
      </c>
      <c r="G94" s="24">
        <f t="shared" si="12"/>
        <v>176.76258102799929</v>
      </c>
      <c r="H94" s="24">
        <f t="shared" si="13"/>
        <v>187.73001416063485</v>
      </c>
      <c r="I94" s="71">
        <f t="shared" si="15"/>
        <v>0</v>
      </c>
      <c r="J94" s="24">
        <f t="shared" si="16"/>
        <v>364.49259518863414</v>
      </c>
      <c r="N94" s="771"/>
    </row>
    <row r="95" spans="1:24">
      <c r="B95" s="13" t="s">
        <v>74</v>
      </c>
      <c r="C95" s="13">
        <v>0</v>
      </c>
      <c r="D95" s="283">
        <f>+'332A'!E181</f>
        <v>3.4451673011252522E-2</v>
      </c>
      <c r="E95" s="63">
        <f t="shared" si="11"/>
        <v>4.4303977388771863E-2</v>
      </c>
      <c r="F95" s="24">
        <f t="shared" si="14"/>
        <v>0</v>
      </c>
      <c r="G95" s="24">
        <f t="shared" si="12"/>
        <v>121.61598819411137</v>
      </c>
      <c r="H95" s="24">
        <f t="shared" si="13"/>
        <v>156.39507519142006</v>
      </c>
      <c r="I95" s="71">
        <f t="shared" si="15"/>
        <v>0</v>
      </c>
      <c r="J95" s="24">
        <f t="shared" si="16"/>
        <v>278.01106338553143</v>
      </c>
      <c r="N95" s="771"/>
    </row>
    <row r="96" spans="1:24">
      <c r="B96" s="13" t="s">
        <v>75</v>
      </c>
      <c r="C96" s="13">
        <v>0</v>
      </c>
      <c r="D96" s="283">
        <f>+'332A'!E182</f>
        <v>0.18984655263143493</v>
      </c>
      <c r="E96" s="63">
        <f t="shared" si="11"/>
        <v>0.16089611512510055</v>
      </c>
      <c r="F96" s="24">
        <f t="shared" si="14"/>
        <v>0</v>
      </c>
      <c r="G96" s="24">
        <f t="shared" si="12"/>
        <v>670.16705098693649</v>
      </c>
      <c r="H96" s="24">
        <f t="shared" si="13"/>
        <v>567.97067681274893</v>
      </c>
      <c r="I96" s="71">
        <f t="shared" si="15"/>
        <v>0</v>
      </c>
      <c r="J96" s="24">
        <f t="shared" si="16"/>
        <v>1238.1377277996853</v>
      </c>
      <c r="N96" s="771"/>
    </row>
    <row r="97" spans="2:15">
      <c r="B97" s="13" t="s">
        <v>76</v>
      </c>
      <c r="C97" s="13">
        <v>0</v>
      </c>
      <c r="D97" s="283">
        <f>+'332A'!E183</f>
        <v>9.3850507822777027E-2</v>
      </c>
      <c r="E97" s="63">
        <f t="shared" si="11"/>
        <v>0.10691638416889819</v>
      </c>
      <c r="F97" s="24">
        <f t="shared" si="14"/>
        <v>0</v>
      </c>
      <c r="G97" s="24">
        <f t="shared" si="12"/>
        <v>331.29660343804738</v>
      </c>
      <c r="H97" s="24">
        <f t="shared" si="13"/>
        <v>377.41974709312007</v>
      </c>
      <c r="I97" s="71">
        <f t="shared" si="15"/>
        <v>0</v>
      </c>
      <c r="J97" s="24">
        <f t="shared" si="16"/>
        <v>708.71635053116745</v>
      </c>
      <c r="N97" s="771"/>
    </row>
    <row r="98" spans="2:15">
      <c r="B98" s="13" t="s">
        <v>77</v>
      </c>
      <c r="C98" s="13">
        <v>0</v>
      </c>
      <c r="D98" s="283">
        <f>+'332A'!E184</f>
        <v>1.6070530507501984E-2</v>
      </c>
      <c r="E98" s="63">
        <f t="shared" si="11"/>
        <v>2.3476760279483033E-2</v>
      </c>
      <c r="F98" s="24">
        <f t="shared" si="14"/>
        <v>0</v>
      </c>
      <c r="G98" s="24">
        <f t="shared" si="12"/>
        <v>56.729710857150984</v>
      </c>
      <c r="H98" s="24">
        <f t="shared" si="13"/>
        <v>82.874042141670429</v>
      </c>
      <c r="I98" s="71">
        <f t="shared" si="15"/>
        <v>0</v>
      </c>
      <c r="J98" s="24">
        <f t="shared" si="16"/>
        <v>139.60375299882142</v>
      </c>
      <c r="N98" s="771"/>
    </row>
    <row r="99" spans="2:15">
      <c r="B99" s="13" t="s">
        <v>78</v>
      </c>
      <c r="C99" s="13">
        <v>0</v>
      </c>
      <c r="D99" s="283">
        <f>+'332A'!E185</f>
        <v>5.1984015903531119E-2</v>
      </c>
      <c r="E99" s="63">
        <f t="shared" si="11"/>
        <v>5.8686220567080997E-2</v>
      </c>
      <c r="F99" s="24">
        <f t="shared" si="14"/>
        <v>0</v>
      </c>
      <c r="G99" s="24">
        <f t="shared" si="12"/>
        <v>183.50596391476932</v>
      </c>
      <c r="H99" s="24">
        <f t="shared" si="13"/>
        <v>207.16505422862943</v>
      </c>
      <c r="I99" s="71">
        <f t="shared" si="15"/>
        <v>0</v>
      </c>
      <c r="J99" s="24">
        <f t="shared" si="16"/>
        <v>390.67101814339878</v>
      </c>
      <c r="N99" s="771"/>
    </row>
    <row r="100" spans="2:15">
      <c r="B100" s="13" t="s">
        <v>79</v>
      </c>
      <c r="C100" s="24">
        <f>+H79</f>
        <v>28240.367462999999</v>
      </c>
      <c r="D100" s="283">
        <f>+'332A'!E186</f>
        <v>0.18854638920286074</v>
      </c>
      <c r="E100" s="63">
        <f t="shared" si="11"/>
        <v>0.13803026076472474</v>
      </c>
      <c r="F100" s="24">
        <f t="shared" si="14"/>
        <v>21180.275597249998</v>
      </c>
      <c r="G100" s="24">
        <f t="shared" si="12"/>
        <v>665.57741436382537</v>
      </c>
      <c r="H100" s="24">
        <f t="shared" si="13"/>
        <v>487.25316062619225</v>
      </c>
      <c r="I100" s="71">
        <f t="shared" si="15"/>
        <v>0</v>
      </c>
      <c r="J100" s="24">
        <f t="shared" si="16"/>
        <v>22333.106172240015</v>
      </c>
      <c r="N100" s="771"/>
    </row>
    <row r="101" spans="2:15">
      <c r="B101" s="13" t="s">
        <v>80</v>
      </c>
      <c r="C101" s="13">
        <v>0</v>
      </c>
      <c r="D101" s="283">
        <f>+'332A'!E187</f>
        <v>2.5632111095104628E-2</v>
      </c>
      <c r="E101" s="63">
        <f t="shared" si="11"/>
        <v>3.1415849738643815E-2</v>
      </c>
      <c r="F101" s="24">
        <f t="shared" si="14"/>
        <v>0</v>
      </c>
      <c r="G101" s="24">
        <f t="shared" si="12"/>
        <v>90.482529522274248</v>
      </c>
      <c r="H101" s="24">
        <f t="shared" si="13"/>
        <v>110.89939259771172</v>
      </c>
      <c r="I101" s="71">
        <f t="shared" si="15"/>
        <v>0</v>
      </c>
      <c r="J101" s="24">
        <f t="shared" si="16"/>
        <v>201.38192211998597</v>
      </c>
      <c r="N101" s="771"/>
    </row>
    <row r="102" spans="2:15">
      <c r="B102" s="13" t="s">
        <v>81</v>
      </c>
      <c r="C102" s="13">
        <v>0</v>
      </c>
      <c r="D102" s="283">
        <f>+'332A'!E188</f>
        <v>1.7210543757935355E-2</v>
      </c>
      <c r="E102" s="63">
        <f t="shared" si="11"/>
        <v>1.3718679601634434E-2</v>
      </c>
      <c r="F102" s="24">
        <f t="shared" si="14"/>
        <v>0</v>
      </c>
      <c r="G102" s="24">
        <f t="shared" si="12"/>
        <v>60.754009995266919</v>
      </c>
      <c r="H102" s="24">
        <f t="shared" si="13"/>
        <v>48.427569132164855</v>
      </c>
      <c r="I102" s="71">
        <f t="shared" si="15"/>
        <v>0</v>
      </c>
      <c r="J102" s="24">
        <f t="shared" si="16"/>
        <v>109.18157912743177</v>
      </c>
      <c r="N102" s="771"/>
    </row>
    <row r="103" spans="2:15">
      <c r="B103" s="13" t="s">
        <v>82</v>
      </c>
      <c r="C103" s="13">
        <v>0</v>
      </c>
      <c r="D103" s="283">
        <f>+'332A'!E189</f>
        <v>6.167621987288413E-2</v>
      </c>
      <c r="E103" s="63">
        <f t="shared" si="11"/>
        <v>4.6878399345974334E-2</v>
      </c>
      <c r="F103" s="24">
        <f t="shared" si="14"/>
        <v>0</v>
      </c>
      <c r="G103" s="24">
        <f t="shared" si="12"/>
        <v>217.71988911737887</v>
      </c>
      <c r="H103" s="24">
        <f t="shared" si="13"/>
        <v>165.48290295094674</v>
      </c>
      <c r="I103" s="71">
        <f t="shared" si="15"/>
        <v>0</v>
      </c>
      <c r="J103" s="24">
        <f t="shared" si="16"/>
        <v>383.20279206832561</v>
      </c>
      <c r="N103" s="771"/>
    </row>
    <row r="104" spans="2:15">
      <c r="B104" s="13" t="s">
        <v>83</v>
      </c>
      <c r="C104" s="13">
        <v>0</v>
      </c>
      <c r="D104" s="283">
        <f>+'332A'!E190</f>
        <v>7.3688933757223418E-3</v>
      </c>
      <c r="E104" s="63">
        <f t="shared" si="11"/>
        <v>6.8103225669124056E-3</v>
      </c>
      <c r="F104" s="24">
        <f t="shared" si="14"/>
        <v>0</v>
      </c>
      <c r="G104" s="24">
        <f t="shared" si="12"/>
        <v>26.012532090758182</v>
      </c>
      <c r="H104" s="24">
        <f t="shared" si="13"/>
        <v>24.040751478895967</v>
      </c>
      <c r="I104" s="71">
        <f t="shared" si="15"/>
        <v>0</v>
      </c>
      <c r="J104" s="24">
        <f t="shared" si="16"/>
        <v>50.053283569654148</v>
      </c>
      <c r="N104" s="771"/>
    </row>
    <row r="105" spans="2:15">
      <c r="B105" s="13" t="s">
        <v>84</v>
      </c>
      <c r="C105" s="13">
        <v>0</v>
      </c>
      <c r="D105" s="283">
        <f>+'332A'!E191</f>
        <v>2.8455358268129811E-3</v>
      </c>
      <c r="E105" s="63">
        <f t="shared" si="11"/>
        <v>3.6331321082015717E-3</v>
      </c>
      <c r="F105" s="24">
        <f t="shared" si="14"/>
        <v>0</v>
      </c>
      <c r="G105" s="24">
        <f t="shared" si="12"/>
        <v>10.044872172291264</v>
      </c>
      <c r="H105" s="24">
        <f t="shared" si="13"/>
        <v>12.825123222154533</v>
      </c>
      <c r="I105" s="71">
        <f t="shared" si="15"/>
        <v>0</v>
      </c>
      <c r="J105" s="24">
        <f t="shared" si="16"/>
        <v>22.869995394445795</v>
      </c>
      <c r="N105" s="771"/>
    </row>
    <row r="106" spans="2:15" ht="13.5" thickBot="1">
      <c r="B106" s="479" t="s">
        <v>164</v>
      </c>
      <c r="C106" s="314">
        <f>SUM(C88:C105)</f>
        <v>28240.367462999999</v>
      </c>
      <c r="D106" s="625">
        <f t="shared" ref="D106:J106" si="17">SUM(D88:D105)</f>
        <v>0.99999999999999989</v>
      </c>
      <c r="E106" s="484">
        <f t="shared" si="17"/>
        <v>0.99999999999999989</v>
      </c>
      <c r="F106" s="779">
        <f t="shared" si="17"/>
        <v>21180.275597249998</v>
      </c>
      <c r="G106" s="779">
        <f t="shared" si="17"/>
        <v>3530.0459328750003</v>
      </c>
      <c r="H106" s="779">
        <f t="shared" si="17"/>
        <v>3530.0459328750003</v>
      </c>
      <c r="I106" s="623">
        <f t="shared" si="17"/>
        <v>0</v>
      </c>
      <c r="J106" s="779">
        <f t="shared" si="17"/>
        <v>28240.367462999995</v>
      </c>
      <c r="N106" s="771"/>
    </row>
    <row r="107" spans="2:15">
      <c r="E107" s="70"/>
      <c r="I107" s="71"/>
      <c r="L107" s="24"/>
      <c r="N107" s="771"/>
    </row>
    <row r="108" spans="2:15">
      <c r="B108" s="13" t="s">
        <v>144</v>
      </c>
      <c r="C108" s="82">
        <v>0.75</v>
      </c>
      <c r="D108" s="70">
        <v>0.125</v>
      </c>
      <c r="E108" s="70">
        <v>0.125</v>
      </c>
      <c r="L108" s="74"/>
      <c r="M108" s="24"/>
      <c r="O108" s="771"/>
    </row>
    <row r="109" spans="2:15">
      <c r="B109" s="13" t="s">
        <v>145</v>
      </c>
      <c r="F109" s="514">
        <f>+C108*C106</f>
        <v>21180.275597249998</v>
      </c>
      <c r="G109" s="514">
        <f>+D108*C106</f>
        <v>3530.0459328749998</v>
      </c>
      <c r="H109" s="514">
        <f>+G109</f>
        <v>3530.0459328749998</v>
      </c>
      <c r="J109" s="514">
        <f>+F109+G109+H109</f>
        <v>28240.367462999999</v>
      </c>
      <c r="O109" s="771"/>
    </row>
    <row r="110" spans="2:15">
      <c r="M110" s="771"/>
    </row>
    <row r="111" spans="2:15">
      <c r="G111" s="33"/>
      <c r="N111" s="771"/>
    </row>
    <row r="112" spans="2:15">
      <c r="B112" s="567" t="s">
        <v>395</v>
      </c>
      <c r="N112" s="771"/>
    </row>
    <row r="113" spans="1:14">
      <c r="N113" s="771"/>
    </row>
    <row r="114" spans="1:14" s="771" customFormat="1" ht="26.25" thickBot="1">
      <c r="B114" s="482"/>
      <c r="C114" s="614" t="s">
        <v>685</v>
      </c>
      <c r="D114" s="599" t="s">
        <v>27</v>
      </c>
    </row>
    <row r="115" spans="1:14" s="771" customFormat="1">
      <c r="A115" s="13"/>
      <c r="B115" s="771" t="s">
        <v>67</v>
      </c>
      <c r="C115" s="33">
        <f t="shared" ref="C115:C132" si="18">(D88+E88)/2</f>
        <v>0.15684206379012461</v>
      </c>
      <c r="D115" s="24">
        <f>C115*D$135</f>
        <v>1126.949100757736</v>
      </c>
    </row>
    <row r="116" spans="1:14">
      <c r="B116" s="13" t="s">
        <v>68</v>
      </c>
      <c r="C116" s="33">
        <f t="shared" si="18"/>
        <v>2.9947944952474929E-2</v>
      </c>
      <c r="D116" s="24">
        <f t="shared" ref="D116:D132" si="19">C116*D$135</f>
        <v>215.18340691369312</v>
      </c>
      <c r="N116" s="771"/>
    </row>
    <row r="117" spans="1:14">
      <c r="B117" s="13" t="s">
        <v>69</v>
      </c>
      <c r="C117" s="33">
        <f t="shared" si="18"/>
        <v>2.1233350442228155E-2</v>
      </c>
      <c r="D117" s="24">
        <f t="shared" si="19"/>
        <v>152.56688549420599</v>
      </c>
      <c r="N117" s="771"/>
    </row>
    <row r="118" spans="1:14">
      <c r="B118" s="13" t="s">
        <v>70</v>
      </c>
      <c r="C118" s="33">
        <f t="shared" si="18"/>
        <v>2.4493024323455882E-2</v>
      </c>
      <c r="D118" s="24">
        <f t="shared" si="19"/>
        <v>175.98845022271323</v>
      </c>
      <c r="N118" s="771"/>
    </row>
    <row r="119" spans="1:14">
      <c r="B119" s="13" t="s">
        <v>71</v>
      </c>
      <c r="C119" s="33">
        <f t="shared" si="18"/>
        <v>4.1687783168707623E-2</v>
      </c>
      <c r="D119" s="24">
        <f t="shared" si="19"/>
        <v>299.53705415037126</v>
      </c>
      <c r="N119" s="771"/>
    </row>
    <row r="120" spans="1:14">
      <c r="B120" s="13" t="s">
        <v>72</v>
      </c>
      <c r="C120" s="33">
        <f t="shared" si="18"/>
        <v>1.2044121427715212E-2</v>
      </c>
      <c r="D120" s="24">
        <f t="shared" si="19"/>
        <v>86.539997526067069</v>
      </c>
      <c r="N120" s="771"/>
    </row>
    <row r="121" spans="1:14">
      <c r="B121" s="13" t="s">
        <v>73</v>
      </c>
      <c r="C121" s="33">
        <f t="shared" si="18"/>
        <v>5.1627174563671739E-2</v>
      </c>
      <c r="D121" s="24">
        <f t="shared" si="19"/>
        <v>370.95404474558973</v>
      </c>
      <c r="N121" s="771"/>
    </row>
    <row r="122" spans="1:14">
      <c r="B122" s="13" t="s">
        <v>74</v>
      </c>
      <c r="C122" s="33">
        <f t="shared" si="18"/>
        <v>3.9377825200012193E-2</v>
      </c>
      <c r="D122" s="24">
        <f t="shared" si="19"/>
        <v>282.93943363516996</v>
      </c>
      <c r="N122" s="771"/>
    </row>
    <row r="123" spans="1:14">
      <c r="B123" s="13" t="s">
        <v>75</v>
      </c>
      <c r="C123" s="33">
        <f t="shared" si="18"/>
        <v>0.17537133387826775</v>
      </c>
      <c r="D123" s="24">
        <f t="shared" si="19"/>
        <v>1260.0864987166942</v>
      </c>
      <c r="N123" s="771"/>
    </row>
    <row r="124" spans="1:14">
      <c r="B124" s="13" t="s">
        <v>76</v>
      </c>
      <c r="C124" s="33">
        <f t="shared" si="18"/>
        <v>0.10038344599583761</v>
      </c>
      <c r="D124" s="24">
        <f t="shared" si="19"/>
        <v>721.27993895407326</v>
      </c>
    </row>
    <row r="125" spans="1:14">
      <c r="B125" s="13" t="s">
        <v>77</v>
      </c>
      <c r="C125" s="33">
        <f t="shared" si="18"/>
        <v>1.9773645393492509E-2</v>
      </c>
      <c r="D125" s="24">
        <f t="shared" si="19"/>
        <v>142.07854293933241</v>
      </c>
    </row>
    <row r="126" spans="1:14">
      <c r="B126" s="13" t="s">
        <v>78</v>
      </c>
      <c r="C126" s="33">
        <f t="shared" si="18"/>
        <v>5.5335118235306055E-2</v>
      </c>
      <c r="D126" s="24">
        <f t="shared" si="19"/>
        <v>397.59653901932126</v>
      </c>
    </row>
    <row r="127" spans="1:14">
      <c r="B127" s="13" t="s">
        <v>79</v>
      </c>
      <c r="C127" s="33">
        <f t="shared" si="18"/>
        <v>0.16328832498379275</v>
      </c>
      <c r="D127" s="24">
        <f t="shared" si="19"/>
        <v>1173.2670851039175</v>
      </c>
    </row>
    <row r="128" spans="1:14">
      <c r="B128" s="13" t="s">
        <v>80</v>
      </c>
      <c r="C128" s="33">
        <f t="shared" si="18"/>
        <v>2.852398041687422E-2</v>
      </c>
      <c r="D128" s="24">
        <f t="shared" si="19"/>
        <v>204.95186880377975</v>
      </c>
    </row>
    <row r="129" spans="2:9">
      <c r="B129" s="13" t="s">
        <v>81</v>
      </c>
      <c r="C129" s="33">
        <f t="shared" si="18"/>
        <v>1.5464611679784895E-2</v>
      </c>
      <c r="D129" s="24">
        <f t="shared" si="19"/>
        <v>111.11706773650916</v>
      </c>
    </row>
    <row r="130" spans="2:9">
      <c r="B130" s="13" t="s">
        <v>82</v>
      </c>
      <c r="C130" s="33">
        <f t="shared" si="18"/>
        <v>5.4277309609429232E-2</v>
      </c>
      <c r="D130" s="24">
        <f t="shared" si="19"/>
        <v>389.99592187046221</v>
      </c>
    </row>
    <row r="131" spans="2:9">
      <c r="B131" s="13" t="s">
        <v>83</v>
      </c>
      <c r="C131" s="33">
        <f t="shared" si="18"/>
        <v>7.0896079713173733E-3</v>
      </c>
      <c r="D131" s="24">
        <f t="shared" si="19"/>
        <v>50.940590393481216</v>
      </c>
    </row>
    <row r="132" spans="2:9">
      <c r="B132" s="13" t="s">
        <v>84</v>
      </c>
      <c r="C132" s="33">
        <f t="shared" si="18"/>
        <v>3.2393339675072762E-3</v>
      </c>
      <c r="D132" s="24">
        <f t="shared" si="19"/>
        <v>23.275417407292288</v>
      </c>
    </row>
    <row r="133" spans="2:9" ht="13.5" thickBot="1">
      <c r="B133" s="479" t="s">
        <v>164</v>
      </c>
      <c r="C133" s="624">
        <f>SUM(C115:C132)</f>
        <v>1</v>
      </c>
      <c r="D133" s="314">
        <f>C133*D135</f>
        <v>7185.2478443904092</v>
      </c>
    </row>
    <row r="134" spans="2:9">
      <c r="I134" s="24"/>
    </row>
    <row r="135" spans="2:9">
      <c r="B135" s="13" t="s">
        <v>740</v>
      </c>
      <c r="D135" s="514">
        <f>+H80</f>
        <v>7185.2478443904092</v>
      </c>
    </row>
  </sheetData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I80"/>
  <sheetViews>
    <sheetView topLeftCell="A58" zoomScale="98" zoomScaleNormal="98" workbookViewId="0">
      <selection activeCell="C56" sqref="C56"/>
    </sheetView>
  </sheetViews>
  <sheetFormatPr baseColWidth="10" defaultRowHeight="12.75"/>
  <cols>
    <col min="1" max="1" width="4" style="13" customWidth="1"/>
    <col min="2" max="2" width="15.625" style="13" customWidth="1"/>
    <col min="3" max="3" width="13.5" style="13" customWidth="1"/>
    <col min="4" max="4" width="15.375" style="13" customWidth="1"/>
    <col min="5" max="16384" width="11" style="13"/>
  </cols>
  <sheetData>
    <row r="2" spans="2:4">
      <c r="B2" s="26" t="s">
        <v>59</v>
      </c>
    </row>
    <row r="3" spans="2:4">
      <c r="B3" s="620" t="s">
        <v>180</v>
      </c>
      <c r="C3" s="66"/>
    </row>
    <row r="5" spans="2:4" ht="13.5">
      <c r="B5" s="370" t="s">
        <v>146</v>
      </c>
    </row>
    <row r="6" spans="2:4">
      <c r="B6" s="514">
        <f>Resumen!D12</f>
        <v>77332.437800000014</v>
      </c>
      <c r="D6" s="518">
        <f>+B6-D41</f>
        <v>0</v>
      </c>
    </row>
    <row r="8" spans="2:4">
      <c r="B8" s="26" t="s">
        <v>156</v>
      </c>
    </row>
    <row r="9" spans="2:4">
      <c r="B9" s="13" t="s">
        <v>542</v>
      </c>
    </row>
    <row r="11" spans="2:4">
      <c r="B11" s="26" t="s">
        <v>61</v>
      </c>
    </row>
    <row r="12" spans="2:4">
      <c r="B12" s="13" t="s">
        <v>543</v>
      </c>
    </row>
    <row r="13" spans="2:4">
      <c r="B13" s="13" t="s">
        <v>266</v>
      </c>
    </row>
    <row r="19" spans="1:8">
      <c r="B19" s="13" t="s">
        <v>62</v>
      </c>
    </row>
    <row r="20" spans="1:8">
      <c r="D20" s="222" t="s">
        <v>433</v>
      </c>
    </row>
    <row r="21" spans="1:8">
      <c r="C21" s="326" t="s">
        <v>293</v>
      </c>
    </row>
    <row r="22" spans="1:8" ht="39" thickBot="1">
      <c r="A22" s="23"/>
      <c r="B22" s="477"/>
      <c r="C22" s="475" t="s">
        <v>609</v>
      </c>
      <c r="D22" s="477" t="s">
        <v>341</v>
      </c>
      <c r="E22" s="495" t="s">
        <v>333</v>
      </c>
      <c r="F22" s="495" t="s">
        <v>334</v>
      </c>
      <c r="G22" s="495" t="s">
        <v>335</v>
      </c>
      <c r="H22" s="230"/>
    </row>
    <row r="23" spans="1:8">
      <c r="B23" s="13" t="s">
        <v>67</v>
      </c>
      <c r="C23" s="24">
        <v>8400674</v>
      </c>
      <c r="D23" s="24">
        <f>D57</f>
        <v>12830.942594618837</v>
      </c>
      <c r="E23" s="25">
        <f t="shared" ref="E23:E41" si="0">D23*1000/C23</f>
        <v>1.527370612717365</v>
      </c>
      <c r="F23" s="25">
        <f>E23-E$41</f>
        <v>-0.128646072329337</v>
      </c>
      <c r="G23" s="24">
        <f t="shared" ref="G23:G41" si="1">F23*C23/1000</f>
        <v>-1080.7137150191809</v>
      </c>
    </row>
    <row r="24" spans="1:8">
      <c r="B24" s="13" t="s">
        <v>68</v>
      </c>
      <c r="C24" s="24">
        <v>1321616</v>
      </c>
      <c r="D24" s="24">
        <f t="shared" ref="D24:D40" si="2">D58</f>
        <v>2080.6933937219733</v>
      </c>
      <c r="E24" s="25">
        <f t="shared" si="0"/>
        <v>1.5743554812607998</v>
      </c>
      <c r="F24" s="25">
        <f t="shared" ref="F24:F41" si="3">E24-E$41</f>
        <v>-8.1661203785902137E-2</v>
      </c>
      <c r="G24" s="24">
        <f t="shared" si="1"/>
        <v>-107.92475350270884</v>
      </c>
    </row>
    <row r="25" spans="1:8">
      <c r="B25" s="13" t="s">
        <v>69</v>
      </c>
      <c r="C25" s="24">
        <v>1056492.5</v>
      </c>
      <c r="D25" s="24">
        <f t="shared" si="2"/>
        <v>1387.1289291479823</v>
      </c>
      <c r="E25" s="25">
        <f t="shared" si="0"/>
        <v>1.3129567215555078</v>
      </c>
      <c r="F25" s="25">
        <f t="shared" si="3"/>
        <v>-0.34305996349119416</v>
      </c>
      <c r="G25" s="24">
        <f t="shared" si="1"/>
        <v>-362.44027847872047</v>
      </c>
    </row>
    <row r="26" spans="1:8">
      <c r="B26" s="13" t="s">
        <v>70</v>
      </c>
      <c r="C26" s="24">
        <v>1103960.5</v>
      </c>
      <c r="D26" s="24">
        <f t="shared" si="2"/>
        <v>1733.9111614349779</v>
      </c>
      <c r="E26" s="25">
        <f t="shared" si="0"/>
        <v>1.5706278996712091</v>
      </c>
      <c r="F26" s="25">
        <f t="shared" si="3"/>
        <v>-8.5388785375492882E-2</v>
      </c>
      <c r="G26" s="24">
        <f t="shared" si="1"/>
        <v>-94.26584619752181</v>
      </c>
    </row>
    <row r="27" spans="1:8">
      <c r="B27" s="13" t="s">
        <v>71</v>
      </c>
      <c r="C27" s="24">
        <v>2102560.5</v>
      </c>
      <c r="D27" s="24">
        <f t="shared" si="2"/>
        <v>2774.2578582959645</v>
      </c>
      <c r="E27" s="25">
        <f t="shared" si="0"/>
        <v>1.3194663641288631</v>
      </c>
      <c r="F27" s="25">
        <f t="shared" si="3"/>
        <v>-0.33655032091783887</v>
      </c>
      <c r="G27" s="24">
        <f t="shared" si="1"/>
        <v>-707.6174110241717</v>
      </c>
    </row>
    <row r="28" spans="1:8">
      <c r="B28" s="13" t="s">
        <v>72</v>
      </c>
      <c r="C28" s="24">
        <v>586917.5</v>
      </c>
      <c r="D28" s="24">
        <f t="shared" si="2"/>
        <v>1040.3466968609866</v>
      </c>
      <c r="E28" s="25">
        <f t="shared" si="0"/>
        <v>1.772560363016926</v>
      </c>
      <c r="F28" s="25">
        <f t="shared" si="3"/>
        <v>0.11654367797022402</v>
      </c>
      <c r="G28" s="24">
        <f t="shared" si="1"/>
        <v>68.401524115088961</v>
      </c>
    </row>
    <row r="29" spans="1:8">
      <c r="B29" s="13" t="s">
        <v>73</v>
      </c>
      <c r="C29" s="24">
        <v>2483421</v>
      </c>
      <c r="D29" s="24">
        <f t="shared" si="2"/>
        <v>4161.3867874439466</v>
      </c>
      <c r="E29" s="25">
        <f t="shared" si="0"/>
        <v>1.6756670687104387</v>
      </c>
      <c r="F29" s="25">
        <f t="shared" si="3"/>
        <v>1.9650383663736726E-2</v>
      </c>
      <c r="G29" s="24">
        <f t="shared" si="1"/>
        <v>48.800175448580724</v>
      </c>
    </row>
    <row r="30" spans="1:8">
      <c r="B30" s="13" t="s">
        <v>74</v>
      </c>
      <c r="C30" s="24">
        <v>2068901</v>
      </c>
      <c r="D30" s="24">
        <f t="shared" si="2"/>
        <v>2427.4756260089689</v>
      </c>
      <c r="E30" s="25">
        <f t="shared" si="0"/>
        <v>1.1733164738230437</v>
      </c>
      <c r="F30" s="25">
        <f t="shared" si="3"/>
        <v>-0.48270021122365825</v>
      </c>
      <c r="G30" s="24">
        <f t="shared" si="1"/>
        <v>-998.65894970083775</v>
      </c>
    </row>
    <row r="31" spans="1:8">
      <c r="B31" s="13" t="s">
        <v>75</v>
      </c>
      <c r="C31" s="24">
        <v>7513504.5</v>
      </c>
      <c r="D31" s="24">
        <f t="shared" si="2"/>
        <v>12484.160362331841</v>
      </c>
      <c r="E31" s="25">
        <f t="shared" si="0"/>
        <v>1.6615629048111757</v>
      </c>
      <c r="F31" s="25">
        <f t="shared" si="3"/>
        <v>5.546219764473781E-3</v>
      </c>
      <c r="G31" s="24">
        <f t="shared" si="1"/>
        <v>41.671547158362692</v>
      </c>
    </row>
    <row r="32" spans="1:8">
      <c r="B32" s="13" t="s">
        <v>76</v>
      </c>
      <c r="C32" s="24">
        <v>4992766.5</v>
      </c>
      <c r="D32" s="24">
        <f t="shared" si="2"/>
        <v>7975.991342600898</v>
      </c>
      <c r="E32" s="25">
        <f t="shared" si="0"/>
        <v>1.5975093853479625</v>
      </c>
      <c r="F32" s="25">
        <f t="shared" si="3"/>
        <v>-5.8507299698739468E-2</v>
      </c>
      <c r="G32" s="24">
        <f t="shared" si="1"/>
        <v>-292.11328594132652</v>
      </c>
    </row>
    <row r="33" spans="1:8">
      <c r="B33" s="13" t="s">
        <v>77</v>
      </c>
      <c r="C33" s="24">
        <v>1096314.5</v>
      </c>
      <c r="D33" s="24">
        <f t="shared" si="2"/>
        <v>1040.3466968609866</v>
      </c>
      <c r="E33" s="25">
        <f t="shared" si="0"/>
        <v>0.94894913536306114</v>
      </c>
      <c r="F33" s="25">
        <f t="shared" si="3"/>
        <v>-0.70706754968364083</v>
      </c>
      <c r="G33" s="24">
        <f t="shared" si="1"/>
        <v>-775.16840719764582</v>
      </c>
    </row>
    <row r="34" spans="1:8">
      <c r="B34" s="13" t="s">
        <v>78</v>
      </c>
      <c r="C34" s="24">
        <v>2740521</v>
      </c>
      <c r="D34" s="24">
        <f t="shared" si="2"/>
        <v>3121.0400905829601</v>
      </c>
      <c r="E34" s="25">
        <f t="shared" si="0"/>
        <v>1.1388491788907877</v>
      </c>
      <c r="F34" s="25">
        <f t="shared" si="3"/>
        <v>-0.51716750615591423</v>
      </c>
      <c r="G34" s="24">
        <f t="shared" si="1"/>
        <v>-1417.3084111379121</v>
      </c>
    </row>
    <row r="35" spans="1:8">
      <c r="B35" s="13" t="s">
        <v>79</v>
      </c>
      <c r="C35" s="24">
        <v>6445718</v>
      </c>
      <c r="D35" s="24">
        <f t="shared" si="2"/>
        <v>14564.853756053813</v>
      </c>
      <c r="E35" s="25">
        <f t="shared" si="0"/>
        <v>2.2596169668070822</v>
      </c>
      <c r="F35" s="25">
        <f t="shared" si="3"/>
        <v>0.60360028176038028</v>
      </c>
      <c r="G35" s="24">
        <f t="shared" si="1"/>
        <v>3890.6372009479546</v>
      </c>
    </row>
    <row r="36" spans="1:8">
      <c r="B36" s="13" t="s">
        <v>80</v>
      </c>
      <c r="C36" s="24">
        <v>1467053</v>
      </c>
      <c r="D36" s="24">
        <f t="shared" si="2"/>
        <v>2080.6933937219733</v>
      </c>
      <c r="E36" s="25">
        <f t="shared" si="0"/>
        <v>1.4182809985201443</v>
      </c>
      <c r="F36" s="25">
        <f t="shared" si="3"/>
        <v>-0.23773568652655763</v>
      </c>
      <c r="G36" s="24">
        <f t="shared" si="1"/>
        <v>-348.77085212584598</v>
      </c>
    </row>
    <row r="37" spans="1:8">
      <c r="B37" s="13" t="s">
        <v>81</v>
      </c>
      <c r="C37" s="24">
        <v>640633</v>
      </c>
      <c r="D37" s="24">
        <f t="shared" si="2"/>
        <v>1733.9111614349779</v>
      </c>
      <c r="E37" s="25">
        <f t="shared" si="0"/>
        <v>2.7065592335002688</v>
      </c>
      <c r="F37" s="25">
        <f t="shared" si="3"/>
        <v>1.0505425484535669</v>
      </c>
      <c r="G37" s="24">
        <f t="shared" si="1"/>
        <v>673.01222444345399</v>
      </c>
    </row>
    <row r="38" spans="1:8">
      <c r="B38" s="13" t="s">
        <v>82</v>
      </c>
      <c r="C38" s="24">
        <v>2189121</v>
      </c>
      <c r="D38" s="24">
        <f t="shared" si="2"/>
        <v>5201.7334843049339</v>
      </c>
      <c r="E38" s="25">
        <f t="shared" si="0"/>
        <v>2.3761744939201321</v>
      </c>
      <c r="F38" s="25">
        <f t="shared" si="3"/>
        <v>0.72015780887343017</v>
      </c>
      <c r="G38" s="24">
        <f t="shared" si="1"/>
        <v>1576.5125827188124</v>
      </c>
    </row>
    <row r="39" spans="1:8">
      <c r="B39" s="13" t="s">
        <v>83</v>
      </c>
      <c r="C39" s="24">
        <v>318027.5</v>
      </c>
      <c r="D39" s="24">
        <f t="shared" si="2"/>
        <v>693.56446457399113</v>
      </c>
      <c r="E39" s="25">
        <f t="shared" si="0"/>
        <v>2.1808317349096891</v>
      </c>
      <c r="F39" s="25">
        <f t="shared" si="3"/>
        <v>0.5248150498629871</v>
      </c>
      <c r="G39" s="24">
        <f t="shared" si="1"/>
        <v>166.90561827030115</v>
      </c>
    </row>
    <row r="40" spans="1:8">
      <c r="B40" s="13" t="s">
        <v>84</v>
      </c>
      <c r="C40" s="24">
        <v>169659.5</v>
      </c>
      <c r="D40" s="24">
        <f t="shared" si="2"/>
        <v>0</v>
      </c>
      <c r="E40" s="25">
        <f t="shared" si="0"/>
        <v>0</v>
      </c>
      <c r="F40" s="25">
        <f t="shared" si="3"/>
        <v>-1.656016685046702</v>
      </c>
      <c r="G40" s="24">
        <f t="shared" si="1"/>
        <v>-280.95896277668095</v>
      </c>
    </row>
    <row r="41" spans="1:8" ht="13.5" thickBot="1">
      <c r="A41" s="26"/>
      <c r="B41" s="479" t="s">
        <v>164</v>
      </c>
      <c r="C41" s="314">
        <v>46697861.5</v>
      </c>
      <c r="D41" s="480">
        <f>SUM(D23:D40)</f>
        <v>77332.437800000014</v>
      </c>
      <c r="E41" s="315">
        <f t="shared" si="0"/>
        <v>1.656016685046702</v>
      </c>
      <c r="F41" s="481">
        <f t="shared" si="3"/>
        <v>0</v>
      </c>
      <c r="G41" s="314">
        <f t="shared" si="1"/>
        <v>0</v>
      </c>
      <c r="H41" s="230"/>
    </row>
    <row r="42" spans="1:8">
      <c r="A42" s="26"/>
      <c r="B42" s="176"/>
      <c r="C42" s="73"/>
      <c r="D42" s="731"/>
      <c r="E42" s="19"/>
      <c r="F42" s="732"/>
      <c r="G42" s="73"/>
      <c r="H42" s="11"/>
    </row>
    <row r="43" spans="1:8">
      <c r="C43" s="24"/>
      <c r="D43" s="24">
        <f>+D41-Resumen!F12</f>
        <v>0</v>
      </c>
    </row>
    <row r="47" spans="1:8">
      <c r="B47" s="67" t="s">
        <v>246</v>
      </c>
    </row>
    <row r="48" spans="1:8">
      <c r="B48" s="13" t="s">
        <v>197</v>
      </c>
    </row>
    <row r="50" spans="2:9">
      <c r="B50" s="67" t="s">
        <v>265</v>
      </c>
    </row>
    <row r="51" spans="2:9">
      <c r="B51" s="13" t="s">
        <v>197</v>
      </c>
    </row>
    <row r="53" spans="2:9">
      <c r="B53" s="67" t="s">
        <v>264</v>
      </c>
    </row>
    <row r="55" spans="2:9" ht="15">
      <c r="C55" s="218" t="s">
        <v>664</v>
      </c>
    </row>
    <row r="56" spans="2:9" s="62" customFormat="1" ht="26.25" thickBot="1">
      <c r="B56" s="482"/>
      <c r="C56" s="475" t="s">
        <v>198</v>
      </c>
      <c r="D56" s="629" t="s">
        <v>199</v>
      </c>
      <c r="E56" s="36"/>
      <c r="F56" s="36"/>
      <c r="G56" s="36"/>
      <c r="H56" s="36"/>
    </row>
    <row r="57" spans="2:9">
      <c r="B57" s="13" t="s">
        <v>67</v>
      </c>
      <c r="C57" s="63">
        <v>0.16591928251121077</v>
      </c>
      <c r="D57" s="24">
        <f>C57*D$77</f>
        <v>12830.942594618837</v>
      </c>
      <c r="E57" s="24"/>
      <c r="F57" s="103"/>
      <c r="G57" s="103"/>
      <c r="H57" s="24"/>
      <c r="I57" s="24"/>
    </row>
    <row r="58" spans="2:9">
      <c r="B58" s="13" t="s">
        <v>68</v>
      </c>
      <c r="C58" s="63">
        <v>2.6905829596412554E-2</v>
      </c>
      <c r="D58" s="24">
        <f t="shared" ref="D58:D74" si="4">C58*D$77</f>
        <v>2080.6933937219733</v>
      </c>
      <c r="E58" s="24"/>
      <c r="F58" s="103"/>
      <c r="G58" s="103"/>
      <c r="H58" s="24"/>
      <c r="I58" s="24"/>
    </row>
    <row r="59" spans="2:9">
      <c r="B59" s="13" t="s">
        <v>69</v>
      </c>
      <c r="C59" s="63">
        <v>1.7937219730941704E-2</v>
      </c>
      <c r="D59" s="24">
        <f t="shared" si="4"/>
        <v>1387.1289291479823</v>
      </c>
      <c r="E59" s="24"/>
      <c r="F59" s="103"/>
      <c r="G59" s="103"/>
      <c r="H59" s="24"/>
      <c r="I59" s="24"/>
    </row>
    <row r="60" spans="2:9">
      <c r="B60" s="13" t="s">
        <v>70</v>
      </c>
      <c r="C60" s="63">
        <v>2.2421524663677129E-2</v>
      </c>
      <c r="D60" s="24">
        <f t="shared" si="4"/>
        <v>1733.9111614349779</v>
      </c>
      <c r="E60" s="24"/>
      <c r="F60" s="103"/>
      <c r="G60" s="103"/>
      <c r="H60" s="24"/>
      <c r="I60" s="24"/>
    </row>
    <row r="61" spans="2:9">
      <c r="B61" s="13" t="s">
        <v>71</v>
      </c>
      <c r="C61" s="63">
        <v>3.5874439461883408E-2</v>
      </c>
      <c r="D61" s="24">
        <f t="shared" si="4"/>
        <v>2774.2578582959645</v>
      </c>
      <c r="E61" s="24"/>
      <c r="F61" s="103"/>
      <c r="G61" s="103"/>
      <c r="H61" s="24"/>
      <c r="I61" s="24"/>
    </row>
    <row r="62" spans="2:9">
      <c r="B62" s="13" t="s">
        <v>72</v>
      </c>
      <c r="C62" s="63">
        <v>1.3452914798206277E-2</v>
      </c>
      <c r="D62" s="24">
        <f t="shared" si="4"/>
        <v>1040.3466968609866</v>
      </c>
      <c r="E62" s="24"/>
      <c r="F62" s="103"/>
      <c r="G62" s="103"/>
      <c r="H62" s="24"/>
      <c r="I62" s="24"/>
    </row>
    <row r="63" spans="2:9">
      <c r="B63" s="13" t="s">
        <v>73</v>
      </c>
      <c r="C63" s="63">
        <v>5.3811659192825108E-2</v>
      </c>
      <c r="D63" s="24">
        <f t="shared" si="4"/>
        <v>4161.3867874439466</v>
      </c>
      <c r="E63" s="24"/>
      <c r="F63" s="103"/>
      <c r="G63" s="103"/>
      <c r="H63" s="24"/>
      <c r="I63" s="24"/>
    </row>
    <row r="64" spans="2:9">
      <c r="B64" s="13" t="s">
        <v>74</v>
      </c>
      <c r="C64" s="63">
        <v>3.1390134529147982E-2</v>
      </c>
      <c r="D64" s="24">
        <f t="shared" si="4"/>
        <v>2427.4756260089689</v>
      </c>
      <c r="E64" s="24"/>
      <c r="F64" s="103"/>
      <c r="G64" s="103"/>
      <c r="H64" s="24"/>
      <c r="I64" s="24"/>
    </row>
    <row r="65" spans="2:9">
      <c r="B65" s="13" t="s">
        <v>75</v>
      </c>
      <c r="C65" s="63">
        <v>0.16143497757847533</v>
      </c>
      <c r="D65" s="24">
        <f t="shared" si="4"/>
        <v>12484.160362331841</v>
      </c>
      <c r="E65" s="24"/>
      <c r="F65" s="103"/>
      <c r="G65" s="103"/>
      <c r="H65" s="24"/>
      <c r="I65" s="24"/>
    </row>
    <row r="66" spans="2:9">
      <c r="B66" s="13" t="s">
        <v>76</v>
      </c>
      <c r="C66" s="63">
        <v>0.10313901345291479</v>
      </c>
      <c r="D66" s="24">
        <f t="shared" si="4"/>
        <v>7975.991342600898</v>
      </c>
      <c r="E66" s="24"/>
      <c r="F66" s="103"/>
      <c r="G66" s="103"/>
      <c r="H66" s="24"/>
      <c r="I66" s="24"/>
    </row>
    <row r="67" spans="2:9">
      <c r="B67" s="13" t="s">
        <v>77</v>
      </c>
      <c r="C67" s="63">
        <v>1.3452914798206277E-2</v>
      </c>
      <c r="D67" s="24">
        <f t="shared" si="4"/>
        <v>1040.3466968609866</v>
      </c>
      <c r="E67" s="24"/>
      <c r="F67" s="103"/>
      <c r="G67" s="103"/>
      <c r="H67" s="24"/>
      <c r="I67" s="24"/>
    </row>
    <row r="68" spans="2:9">
      <c r="B68" s="13" t="s">
        <v>78</v>
      </c>
      <c r="C68" s="63">
        <v>4.0358744394618833E-2</v>
      </c>
      <c r="D68" s="24">
        <f t="shared" si="4"/>
        <v>3121.0400905829601</v>
      </c>
      <c r="E68" s="24"/>
      <c r="F68" s="103"/>
      <c r="G68" s="103"/>
      <c r="H68" s="24"/>
      <c r="I68" s="24"/>
    </row>
    <row r="69" spans="2:9">
      <c r="B69" s="13" t="s">
        <v>79</v>
      </c>
      <c r="C69" s="63">
        <v>0.18834080717488788</v>
      </c>
      <c r="D69" s="24">
        <f t="shared" si="4"/>
        <v>14564.853756053813</v>
      </c>
      <c r="E69" s="24"/>
      <c r="F69" s="103"/>
      <c r="G69" s="103"/>
      <c r="H69" s="24"/>
      <c r="I69" s="24"/>
    </row>
    <row r="70" spans="2:9">
      <c r="B70" s="13" t="s">
        <v>80</v>
      </c>
      <c r="C70" s="63">
        <v>2.6905829596412554E-2</v>
      </c>
      <c r="D70" s="24">
        <f t="shared" si="4"/>
        <v>2080.6933937219733</v>
      </c>
      <c r="E70" s="24"/>
      <c r="F70" s="103"/>
      <c r="G70" s="103"/>
      <c r="H70" s="24"/>
      <c r="I70" s="24"/>
    </row>
    <row r="71" spans="2:9">
      <c r="B71" s="13" t="s">
        <v>81</v>
      </c>
      <c r="C71" s="63">
        <v>2.2421524663677129E-2</v>
      </c>
      <c r="D71" s="24">
        <f t="shared" si="4"/>
        <v>1733.9111614349779</v>
      </c>
      <c r="E71" s="24"/>
      <c r="F71" s="103"/>
      <c r="G71" s="103"/>
      <c r="H71" s="24"/>
      <c r="I71" s="24"/>
    </row>
    <row r="72" spans="2:9">
      <c r="B72" s="13" t="s">
        <v>82</v>
      </c>
      <c r="C72" s="63">
        <v>6.726457399103139E-2</v>
      </c>
      <c r="D72" s="24">
        <f t="shared" si="4"/>
        <v>5201.7334843049339</v>
      </c>
      <c r="E72" s="24"/>
      <c r="F72" s="103"/>
      <c r="G72" s="103"/>
      <c r="H72" s="24"/>
      <c r="I72" s="24"/>
    </row>
    <row r="73" spans="2:9">
      <c r="B73" s="13" t="s">
        <v>83</v>
      </c>
      <c r="C73" s="63">
        <v>8.9686098654708519E-3</v>
      </c>
      <c r="D73" s="24">
        <f t="shared" si="4"/>
        <v>693.56446457399113</v>
      </c>
      <c r="E73" s="24"/>
      <c r="F73" s="103"/>
      <c r="G73" s="103"/>
      <c r="H73" s="24"/>
      <c r="I73" s="24"/>
    </row>
    <row r="74" spans="2:9">
      <c r="B74" s="13" t="s">
        <v>84</v>
      </c>
      <c r="C74" s="63">
        <v>0</v>
      </c>
      <c r="D74" s="24">
        <f t="shared" si="4"/>
        <v>0</v>
      </c>
      <c r="E74" s="24"/>
      <c r="F74" s="103"/>
      <c r="G74" s="103"/>
      <c r="H74" s="24"/>
      <c r="I74" s="24"/>
    </row>
    <row r="75" spans="2:9" ht="13.5" thickBot="1">
      <c r="B75" s="479" t="s">
        <v>174</v>
      </c>
      <c r="C75" s="484">
        <f>SUM(C57:C74)</f>
        <v>0.99999999999999989</v>
      </c>
      <c r="D75" s="314">
        <f>SUM(D57:D74)</f>
        <v>77332.437800000014</v>
      </c>
      <c r="E75" s="24"/>
      <c r="F75" s="33"/>
      <c r="G75" s="103"/>
      <c r="H75" s="24"/>
      <c r="I75" s="24"/>
    </row>
    <row r="76" spans="2:9">
      <c r="C76" s="24"/>
      <c r="D76" s="24"/>
      <c r="E76" s="24"/>
      <c r="F76" s="24"/>
      <c r="G76" s="24"/>
      <c r="H76" s="24"/>
      <c r="I76" s="24"/>
    </row>
    <row r="77" spans="2:9">
      <c r="B77" s="13" t="s">
        <v>200</v>
      </c>
      <c r="C77" s="24"/>
      <c r="D77" s="514">
        <f>B6</f>
        <v>77332.437800000014</v>
      </c>
      <c r="E77" s="24"/>
      <c r="F77" s="24"/>
      <c r="G77" s="24"/>
      <c r="H77" s="24"/>
      <c r="I77" s="24"/>
    </row>
    <row r="78" spans="2:9">
      <c r="C78" s="24"/>
      <c r="D78" s="24"/>
      <c r="E78" s="24"/>
      <c r="F78" s="24"/>
      <c r="G78" s="24"/>
      <c r="H78" s="24"/>
      <c r="I78" s="24"/>
    </row>
    <row r="80" spans="2:9">
      <c r="B80" s="67"/>
    </row>
  </sheetData>
  <phoneticPr fontId="11" type="noConversion"/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2:AL194"/>
  <sheetViews>
    <sheetView topLeftCell="A16" zoomScaleNormal="100" workbookViewId="0">
      <selection activeCell="J38" sqref="J38"/>
    </sheetView>
  </sheetViews>
  <sheetFormatPr baseColWidth="10" defaultRowHeight="12.75"/>
  <cols>
    <col min="1" max="1" width="6.875" style="13" customWidth="1"/>
    <col min="2" max="2" width="12.5" style="13" customWidth="1"/>
    <col min="3" max="3" width="13.75" style="13" bestFit="1" customWidth="1"/>
    <col min="4" max="4" width="15.625" style="13" customWidth="1"/>
    <col min="5" max="5" width="11" style="13"/>
    <col min="6" max="6" width="11.75" style="13" customWidth="1"/>
    <col min="7" max="7" width="23.125" style="13" customWidth="1"/>
    <col min="8" max="8" width="13.125" style="13" customWidth="1"/>
    <col min="9" max="9" width="18.75" style="13" customWidth="1"/>
    <col min="10" max="10" width="19.125" style="13" customWidth="1"/>
    <col min="11" max="11" width="26.375" style="13" customWidth="1"/>
    <col min="12" max="12" width="11.25" style="13" customWidth="1"/>
    <col min="13" max="14" width="11.75" style="13" customWidth="1"/>
    <col min="15" max="15" width="11.125" style="13" bestFit="1" customWidth="1"/>
    <col min="16" max="16" width="11.75" style="13" bestFit="1" customWidth="1"/>
    <col min="17" max="18" width="11.125" style="13" bestFit="1" customWidth="1"/>
    <col min="19" max="19" width="17.25" style="13" customWidth="1"/>
    <col min="20" max="20" width="11.125" style="13" bestFit="1" customWidth="1"/>
    <col min="21" max="21" width="12.75" style="13" bestFit="1" customWidth="1"/>
    <col min="22" max="22" width="11.125" style="13" bestFit="1" customWidth="1"/>
    <col min="23" max="25" width="11" style="13"/>
    <col min="26" max="26" width="12.375" style="13" customWidth="1"/>
    <col min="27" max="16384" width="11" style="13"/>
  </cols>
  <sheetData>
    <row r="2" spans="2:9">
      <c r="B2" s="26" t="s">
        <v>59</v>
      </c>
      <c r="I2" s="13" t="s">
        <v>742</v>
      </c>
    </row>
    <row r="3" spans="2:9">
      <c r="B3" s="325" t="s">
        <v>608</v>
      </c>
      <c r="C3" s="66"/>
    </row>
    <row r="5" spans="2:9" ht="13.5">
      <c r="B5" s="370" t="s">
        <v>60</v>
      </c>
    </row>
    <row r="6" spans="2:9" ht="17.25" customHeight="1">
      <c r="B6" s="514">
        <f>+Resumen!D13</f>
        <v>101440.10814</v>
      </c>
      <c r="D6" s="630">
        <f>+B6-D41</f>
        <v>0</v>
      </c>
    </row>
    <row r="8" spans="2:9" ht="28.5" customHeight="1">
      <c r="B8" s="26" t="s">
        <v>156</v>
      </c>
    </row>
    <row r="9" spans="2:9">
      <c r="B9" s="13" t="s">
        <v>189</v>
      </c>
    </row>
    <row r="10" spans="2:9">
      <c r="B10" s="13" t="s">
        <v>190</v>
      </c>
    </row>
    <row r="12" spans="2:9">
      <c r="B12" s="26" t="s">
        <v>61</v>
      </c>
    </row>
    <row r="13" spans="2:9">
      <c r="B13" s="13" t="s">
        <v>430</v>
      </c>
    </row>
    <row r="14" spans="2:9">
      <c r="B14" s="111" t="s">
        <v>267</v>
      </c>
    </row>
    <row r="15" spans="2:9">
      <c r="B15" s="13" t="s">
        <v>686</v>
      </c>
    </row>
    <row r="16" spans="2:9">
      <c r="B16" s="111"/>
    </row>
    <row r="17" spans="1:8">
      <c r="B17" s="111"/>
    </row>
    <row r="19" spans="1:8">
      <c r="B19" s="636" t="s">
        <v>62</v>
      </c>
    </row>
    <row r="20" spans="1:8">
      <c r="D20" s="217" t="s">
        <v>590</v>
      </c>
      <c r="E20" s="217" t="s">
        <v>433</v>
      </c>
    </row>
    <row r="21" spans="1:8">
      <c r="C21" s="326" t="s">
        <v>293</v>
      </c>
    </row>
    <row r="22" spans="1:8" ht="26.25" thickBot="1">
      <c r="A22" s="23"/>
      <c r="B22" s="477"/>
      <c r="C22" s="495" t="s">
        <v>609</v>
      </c>
      <c r="D22" s="495" t="s">
        <v>364</v>
      </c>
      <c r="E22" s="495" t="s">
        <v>365</v>
      </c>
      <c r="F22" s="495" t="s">
        <v>333</v>
      </c>
      <c r="G22" s="495" t="s">
        <v>334</v>
      </c>
      <c r="H22" s="495" t="s">
        <v>66</v>
      </c>
    </row>
    <row r="23" spans="1:8">
      <c r="B23" s="13" t="s">
        <v>67</v>
      </c>
      <c r="C23" s="24">
        <v>8400674</v>
      </c>
      <c r="D23" s="24">
        <f>E125+D150+D175</f>
        <v>15165.587491606282</v>
      </c>
      <c r="E23" s="24">
        <f>K125+D150+D175</f>
        <v>15336.158991767485</v>
      </c>
      <c r="F23" s="25">
        <f>E23*1000/C23</f>
        <v>1.8255867317036092</v>
      </c>
      <c r="G23" s="25">
        <f>F23-F$41</f>
        <v>-0.3466777977973825</v>
      </c>
      <c r="H23" s="24">
        <f t="shared" ref="H23:H41" si="0">G23*C23/1000</f>
        <v>-2912.3271623337282</v>
      </c>
    </row>
    <row r="24" spans="1:8">
      <c r="B24" s="13" t="s">
        <v>68</v>
      </c>
      <c r="C24" s="24">
        <v>1321616</v>
      </c>
      <c r="D24" s="24">
        <f t="shared" ref="D24:D40" si="1">E126+D151+D176</f>
        <v>3990.8658753358441</v>
      </c>
      <c r="E24" s="24">
        <f t="shared" ref="E24:E40" si="2">K126+D151+D176</f>
        <v>4028.2453531452288</v>
      </c>
      <c r="F24" s="25">
        <f t="shared" ref="F24:F41" si="3">E24*1000/C24</f>
        <v>3.0479695714528492</v>
      </c>
      <c r="G24" s="25">
        <f t="shared" ref="G24:G41" si="4">F24-F$41</f>
        <v>0.8757050419518575</v>
      </c>
      <c r="H24" s="24">
        <f t="shared" si="0"/>
        <v>1157.3457947242459</v>
      </c>
    </row>
    <row r="25" spans="1:8">
      <c r="B25" s="13" t="s">
        <v>69</v>
      </c>
      <c r="C25" s="24">
        <v>1056492.5</v>
      </c>
      <c r="D25" s="24">
        <f t="shared" si="1"/>
        <v>2589.0298064601016</v>
      </c>
      <c r="E25" s="24">
        <f t="shared" si="2"/>
        <v>2591.6744172351328</v>
      </c>
      <c r="F25" s="25">
        <f t="shared" si="3"/>
        <v>2.4530930576744585</v>
      </c>
      <c r="G25" s="25">
        <f t="shared" si="4"/>
        <v>0.28082852817346682</v>
      </c>
      <c r="H25" s="24">
        <f t="shared" si="0"/>
        <v>296.69323380130641</v>
      </c>
    </row>
    <row r="26" spans="1:8">
      <c r="B26" s="13" t="s">
        <v>70</v>
      </c>
      <c r="C26" s="24">
        <v>1103960.5</v>
      </c>
      <c r="D26" s="24">
        <f t="shared" si="1"/>
        <v>2604.0044079247314</v>
      </c>
      <c r="E26" s="24">
        <f t="shared" si="2"/>
        <v>2535.436447038222</v>
      </c>
      <c r="F26" s="25">
        <f t="shared" si="3"/>
        <v>2.2966731572716799</v>
      </c>
      <c r="G26" s="25">
        <f t="shared" si="4"/>
        <v>0.12440862777068817</v>
      </c>
      <c r="H26" s="24">
        <f t="shared" si="0"/>
        <v>137.34221091804281</v>
      </c>
    </row>
    <row r="27" spans="1:8">
      <c r="B27" s="13" t="s">
        <v>71</v>
      </c>
      <c r="C27" s="24">
        <v>2102560.5</v>
      </c>
      <c r="D27" s="24">
        <f t="shared" si="1"/>
        <v>4602.3490811799711</v>
      </c>
      <c r="E27" s="24">
        <f t="shared" si="2"/>
        <v>4521.00773945943</v>
      </c>
      <c r="F27" s="25">
        <f t="shared" si="3"/>
        <v>2.1502390725305789</v>
      </c>
      <c r="G27" s="25">
        <f t="shared" si="4"/>
        <v>-2.2025456970412804E-2</v>
      </c>
      <c r="H27" s="24">
        <f t="shared" si="0"/>
        <v>-46.30985582043963</v>
      </c>
    </row>
    <row r="28" spans="1:8">
      <c r="B28" s="13" t="s">
        <v>72</v>
      </c>
      <c r="C28" s="24">
        <v>586917.5</v>
      </c>
      <c r="D28" s="24">
        <f t="shared" si="1"/>
        <v>1854.068750286275</v>
      </c>
      <c r="E28" s="24">
        <f t="shared" si="2"/>
        <v>1881.2522368772529</v>
      </c>
      <c r="F28" s="25">
        <f t="shared" si="3"/>
        <v>3.2053094972926397</v>
      </c>
      <c r="G28" s="25">
        <f t="shared" si="4"/>
        <v>1.033044967791648</v>
      </c>
      <c r="H28" s="24">
        <f t="shared" si="0"/>
        <v>606.31216988385461</v>
      </c>
    </row>
    <row r="29" spans="1:8">
      <c r="B29" s="13" t="s">
        <v>73</v>
      </c>
      <c r="C29" s="24">
        <v>2483421</v>
      </c>
      <c r="D29" s="24">
        <f t="shared" si="1"/>
        <v>5031.6410655862219</v>
      </c>
      <c r="E29" s="24">
        <f t="shared" si="2"/>
        <v>5103.5298449221054</v>
      </c>
      <c r="F29" s="25">
        <f t="shared" si="3"/>
        <v>2.0550401421756948</v>
      </c>
      <c r="G29" s="25">
        <f t="shared" si="4"/>
        <v>-0.11722438732529694</v>
      </c>
      <c r="H29" s="24">
        <f t="shared" si="0"/>
        <v>-291.11750519577623</v>
      </c>
    </row>
    <row r="30" spans="1:8">
      <c r="B30" s="13" t="s">
        <v>74</v>
      </c>
      <c r="C30" s="24">
        <v>2068901</v>
      </c>
      <c r="D30" s="24">
        <f t="shared" si="1"/>
        <v>3820.0880266456134</v>
      </c>
      <c r="E30" s="24">
        <f t="shared" si="2"/>
        <v>3874.2791071659399</v>
      </c>
      <c r="F30" s="25">
        <f t="shared" si="3"/>
        <v>1.8726266298706125</v>
      </c>
      <c r="G30" s="25">
        <f t="shared" si="4"/>
        <v>-0.29963789963037923</v>
      </c>
      <c r="H30" s="24">
        <f t="shared" si="0"/>
        <v>-619.92115018319123</v>
      </c>
    </row>
    <row r="31" spans="1:8">
      <c r="B31" s="13" t="s">
        <v>75</v>
      </c>
      <c r="C31" s="24">
        <v>7513504.5</v>
      </c>
      <c r="D31" s="24">
        <f t="shared" si="1"/>
        <v>17615.198283316953</v>
      </c>
      <c r="E31" s="24">
        <f t="shared" si="2"/>
        <v>17147.625329585029</v>
      </c>
      <c r="F31" s="25">
        <f t="shared" si="3"/>
        <v>2.2822406414456835</v>
      </c>
      <c r="G31" s="25">
        <f t="shared" si="4"/>
        <v>0.10997611194469181</v>
      </c>
      <c r="H31" s="24">
        <f t="shared" si="0"/>
        <v>826.30601198894567</v>
      </c>
    </row>
    <row r="32" spans="1:8">
      <c r="B32" s="13" t="s">
        <v>76</v>
      </c>
      <c r="C32" s="24">
        <v>4992766.5</v>
      </c>
      <c r="D32" s="24">
        <f t="shared" si="1"/>
        <v>10118.544055933886</v>
      </c>
      <c r="E32" s="24">
        <f t="shared" si="2"/>
        <v>10262.213181953071</v>
      </c>
      <c r="F32" s="25">
        <f t="shared" si="3"/>
        <v>2.0554162070173061</v>
      </c>
      <c r="G32" s="25">
        <f t="shared" si="4"/>
        <v>-0.1168483224836856</v>
      </c>
      <c r="H32" s="24">
        <f t="shared" si="0"/>
        <v>-583.39639007774224</v>
      </c>
    </row>
    <row r="33" spans="1:8">
      <c r="B33" s="13" t="s">
        <v>77</v>
      </c>
      <c r="C33" s="24">
        <v>1096314.5</v>
      </c>
      <c r="D33" s="24">
        <f t="shared" si="1"/>
        <v>2149.0289848896091</v>
      </c>
      <c r="E33" s="24">
        <f t="shared" si="2"/>
        <v>2173.478228359746</v>
      </c>
      <c r="F33" s="25">
        <f t="shared" si="3"/>
        <v>1.9825316807902713</v>
      </c>
      <c r="G33" s="25">
        <f t="shared" si="4"/>
        <v>-0.18973284871072038</v>
      </c>
      <c r="H33" s="24">
        <f t="shared" si="0"/>
        <v>-208.00687316786906</v>
      </c>
    </row>
    <row r="34" spans="1:8">
      <c r="B34" s="13" t="s">
        <v>78</v>
      </c>
      <c r="C34" s="24">
        <v>2740521</v>
      </c>
      <c r="D34" s="24">
        <f t="shared" si="1"/>
        <v>5985.1032779867774</v>
      </c>
      <c r="E34" s="24">
        <f t="shared" si="2"/>
        <v>6029.35900122983</v>
      </c>
      <c r="F34" s="25">
        <f t="shared" si="3"/>
        <v>2.2000776499175996</v>
      </c>
      <c r="G34" s="25">
        <f t="shared" si="4"/>
        <v>2.7813120416607884E-2</v>
      </c>
      <c r="H34" s="24">
        <f t="shared" si="0"/>
        <v>76.222440577242651</v>
      </c>
    </row>
    <row r="35" spans="1:8">
      <c r="B35" s="13" t="s">
        <v>79</v>
      </c>
      <c r="C35" s="24">
        <v>6445718</v>
      </c>
      <c r="D35" s="24">
        <f t="shared" si="1"/>
        <v>14016.037468390634</v>
      </c>
      <c r="E35" s="24">
        <f t="shared" si="2"/>
        <v>13920.745833989538</v>
      </c>
      <c r="F35" s="25">
        <f t="shared" si="3"/>
        <v>2.1596889336439382</v>
      </c>
      <c r="G35" s="25">
        <f t="shared" si="4"/>
        <v>-1.2575595857053479E-2</v>
      </c>
      <c r="H35" s="24">
        <f t="shared" si="0"/>
        <v>-81.058744576535034</v>
      </c>
    </row>
    <row r="36" spans="1:8">
      <c r="B36" s="13" t="s">
        <v>80</v>
      </c>
      <c r="C36" s="24">
        <v>1467053</v>
      </c>
      <c r="D36" s="24">
        <f t="shared" si="1"/>
        <v>2639.8537465424592</v>
      </c>
      <c r="E36" s="24">
        <f t="shared" si="2"/>
        <v>2677.2232806346879</v>
      </c>
      <c r="F36" s="25">
        <f t="shared" si="3"/>
        <v>1.8248988145858995</v>
      </c>
      <c r="G36" s="25">
        <f t="shared" si="4"/>
        <v>-0.34736571491509216</v>
      </c>
      <c r="H36" s="24">
        <f t="shared" si="0"/>
        <v>-509.60391416333067</v>
      </c>
    </row>
    <row r="37" spans="1:8">
      <c r="B37" s="13" t="s">
        <v>81</v>
      </c>
      <c r="C37" s="24">
        <v>640633</v>
      </c>
      <c r="D37" s="24">
        <f t="shared" si="1"/>
        <v>2034.8426503626542</v>
      </c>
      <c r="E37" s="24">
        <f t="shared" si="2"/>
        <v>2064.6839785371294</v>
      </c>
      <c r="F37" s="25">
        <f t="shared" si="3"/>
        <v>3.2228810856404984</v>
      </c>
      <c r="G37" s="25">
        <f t="shared" si="4"/>
        <v>1.0506165561395067</v>
      </c>
      <c r="H37" s="24">
        <f t="shared" si="0"/>
        <v>673.05963620932062</v>
      </c>
    </row>
    <row r="38" spans="1:8">
      <c r="B38" s="13" t="s">
        <v>82</v>
      </c>
      <c r="C38" s="24">
        <v>2189121</v>
      </c>
      <c r="D38" s="24">
        <f t="shared" si="1"/>
        <v>5768.9423622463573</v>
      </c>
      <c r="E38" s="24">
        <f t="shared" si="2"/>
        <v>5852.7566640407376</v>
      </c>
      <c r="F38" s="25">
        <f t="shared" si="3"/>
        <v>2.6735647157195688</v>
      </c>
      <c r="G38" s="25">
        <f t="shared" si="4"/>
        <v>0.50130018621857708</v>
      </c>
      <c r="H38" s="24">
        <f t="shared" si="0"/>
        <v>1097.4067649549977</v>
      </c>
    </row>
    <row r="39" spans="1:8">
      <c r="B39" s="13" t="s">
        <v>83</v>
      </c>
      <c r="C39" s="24">
        <v>318027.5</v>
      </c>
      <c r="D39" s="24">
        <f t="shared" si="1"/>
        <v>901.86071175943607</v>
      </c>
      <c r="E39" s="24">
        <f t="shared" si="2"/>
        <v>915.01458579373855</v>
      </c>
      <c r="F39" s="25">
        <f t="shared" si="3"/>
        <v>2.8771555472207235</v>
      </c>
      <c r="G39" s="25">
        <f t="shared" si="4"/>
        <v>0.70489101771973184</v>
      </c>
      <c r="H39" s="24">
        <f t="shared" si="0"/>
        <v>224.17472813786202</v>
      </c>
    </row>
    <row r="40" spans="1:8">
      <c r="B40" s="13" t="s">
        <v>84</v>
      </c>
      <c r="C40" s="24">
        <v>169659.5</v>
      </c>
      <c r="D40" s="24">
        <f t="shared" si="1"/>
        <v>553.06209354619602</v>
      </c>
      <c r="E40" s="24">
        <f t="shared" si="2"/>
        <v>525.42391826569565</v>
      </c>
      <c r="F40" s="25">
        <f t="shared" si="3"/>
        <v>3.0969319034047351</v>
      </c>
      <c r="G40" s="25">
        <f t="shared" si="4"/>
        <v>0.92466737390374343</v>
      </c>
      <c r="H40" s="24">
        <f t="shared" si="0"/>
        <v>156.87860432282216</v>
      </c>
    </row>
    <row r="41" spans="1:8" ht="13.5" thickBot="1">
      <c r="A41" s="26"/>
      <c r="B41" s="479" t="s">
        <v>164</v>
      </c>
      <c r="C41" s="314">
        <v>46697861.5</v>
      </c>
      <c r="D41" s="480">
        <f>SUM(D23:D40)</f>
        <v>101440.10813999998</v>
      </c>
      <c r="E41" s="480">
        <f>SUM(E23:E40)</f>
        <v>101440.10813999997</v>
      </c>
      <c r="F41" s="315">
        <f t="shared" si="3"/>
        <v>2.1722645295009917</v>
      </c>
      <c r="G41" s="481">
        <f t="shared" si="4"/>
        <v>0</v>
      </c>
      <c r="H41" s="314">
        <f t="shared" si="0"/>
        <v>0</v>
      </c>
    </row>
    <row r="42" spans="1:8">
      <c r="A42" s="26"/>
      <c r="B42" s="176"/>
      <c r="C42" s="73"/>
      <c r="D42" s="731"/>
      <c r="E42" s="731"/>
      <c r="F42" s="19"/>
      <c r="G42" s="732"/>
      <c r="H42" s="73"/>
    </row>
    <row r="43" spans="1:8">
      <c r="C43" s="24"/>
      <c r="E43" s="24">
        <f>+E41-Resumen!F13</f>
        <v>0</v>
      </c>
    </row>
    <row r="47" spans="1:8">
      <c r="B47" s="567" t="s">
        <v>203</v>
      </c>
    </row>
    <row r="48" spans="1:8">
      <c r="B48" s="67"/>
    </row>
    <row r="49" spans="2:35" s="16" customFormat="1" ht="160.5" customHeight="1" thickBot="1">
      <c r="B49" s="340" t="s">
        <v>452</v>
      </c>
      <c r="C49" s="338" t="s">
        <v>348</v>
      </c>
      <c r="D49" s="338" t="s">
        <v>346</v>
      </c>
      <c r="E49" s="338" t="s">
        <v>349</v>
      </c>
      <c r="F49" s="339" t="s">
        <v>649</v>
      </c>
      <c r="G49" s="339" t="s">
        <v>544</v>
      </c>
      <c r="H49" s="339" t="s">
        <v>545</v>
      </c>
      <c r="I49" s="339" t="s">
        <v>546</v>
      </c>
      <c r="J49" s="339" t="s">
        <v>547</v>
      </c>
      <c r="K49" s="339" t="s">
        <v>650</v>
      </c>
      <c r="L49" s="339" t="s">
        <v>548</v>
      </c>
      <c r="M49" s="339" t="s">
        <v>651</v>
      </c>
      <c r="N49" s="339" t="s">
        <v>549</v>
      </c>
      <c r="O49" s="339" t="s">
        <v>652</v>
      </c>
      <c r="P49" s="339" t="s">
        <v>550</v>
      </c>
      <c r="Q49" s="338" t="s">
        <v>653</v>
      </c>
      <c r="R49" s="339" t="s">
        <v>551</v>
      </c>
      <c r="S49" s="339" t="s">
        <v>654</v>
      </c>
      <c r="T49" s="339" t="s">
        <v>552</v>
      </c>
      <c r="U49" s="339" t="s">
        <v>553</v>
      </c>
      <c r="V49" s="338" t="s">
        <v>554</v>
      </c>
      <c r="W49" s="339" t="s">
        <v>555</v>
      </c>
      <c r="X49" s="339" t="s">
        <v>556</v>
      </c>
      <c r="Y49" s="339" t="s">
        <v>557</v>
      </c>
      <c r="Z49" s="339" t="s">
        <v>558</v>
      </c>
      <c r="AA49" s="339" t="s">
        <v>559</v>
      </c>
      <c r="AB49" s="339" t="s">
        <v>560</v>
      </c>
      <c r="AC49" s="339" t="s">
        <v>561</v>
      </c>
      <c r="AD49" s="339" t="s">
        <v>562</v>
      </c>
      <c r="AE49" s="339" t="s">
        <v>655</v>
      </c>
      <c r="AF49" s="340" t="s">
        <v>117</v>
      </c>
      <c r="AG49" s="340" t="s">
        <v>451</v>
      </c>
    </row>
    <row r="50" spans="2:35">
      <c r="B50" s="13" t="s">
        <v>67</v>
      </c>
      <c r="C50" s="223">
        <v>0</v>
      </c>
      <c r="D50" s="241">
        <v>0</v>
      </c>
      <c r="E50" s="223">
        <v>0</v>
      </c>
      <c r="F50" s="224">
        <v>0</v>
      </c>
      <c r="G50" s="224">
        <v>85.71</v>
      </c>
      <c r="H50" s="224">
        <v>0</v>
      </c>
      <c r="I50" s="224">
        <v>0</v>
      </c>
      <c r="J50" s="224">
        <v>0</v>
      </c>
      <c r="K50" s="224">
        <v>0</v>
      </c>
      <c r="L50" s="241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3">
        <v>0</v>
      </c>
      <c r="T50" s="224">
        <v>0</v>
      </c>
      <c r="U50" s="224">
        <v>0</v>
      </c>
      <c r="V50" s="223">
        <v>0</v>
      </c>
      <c r="W50" s="224">
        <v>0</v>
      </c>
      <c r="X50" s="241">
        <v>0</v>
      </c>
      <c r="Y50" s="224">
        <v>0</v>
      </c>
      <c r="Z50" s="224">
        <v>0</v>
      </c>
      <c r="AA50" s="224">
        <v>0</v>
      </c>
      <c r="AB50" s="224">
        <v>0</v>
      </c>
      <c r="AC50" s="223">
        <v>0</v>
      </c>
      <c r="AD50" s="223">
        <v>0</v>
      </c>
      <c r="AE50" s="224">
        <v>0</v>
      </c>
      <c r="AF50" s="40">
        <f>SUM(C50:AE50)</f>
        <v>85.71</v>
      </c>
      <c r="AI50" s="24"/>
    </row>
    <row r="51" spans="2:35">
      <c r="B51" s="13" t="s">
        <v>68</v>
      </c>
      <c r="C51" s="223">
        <v>0</v>
      </c>
      <c r="D51" s="223">
        <v>0</v>
      </c>
      <c r="E51" s="223">
        <v>0</v>
      </c>
      <c r="F51" s="224">
        <v>0</v>
      </c>
      <c r="G51" s="224">
        <v>40.768999999999998</v>
      </c>
      <c r="H51" s="224">
        <v>0</v>
      </c>
      <c r="I51" s="224">
        <v>0</v>
      </c>
      <c r="J51" s="224">
        <v>0</v>
      </c>
      <c r="K51" s="224">
        <v>0</v>
      </c>
      <c r="L51" s="223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3">
        <v>0</v>
      </c>
      <c r="T51" s="224">
        <v>0</v>
      </c>
      <c r="U51" s="224">
        <v>0</v>
      </c>
      <c r="V51" s="223">
        <v>0</v>
      </c>
      <c r="W51" s="224">
        <v>0</v>
      </c>
      <c r="X51" s="223">
        <v>0</v>
      </c>
      <c r="Y51" s="224">
        <v>0</v>
      </c>
      <c r="Z51" s="224">
        <v>0</v>
      </c>
      <c r="AA51" s="224">
        <v>0</v>
      </c>
      <c r="AB51" s="224">
        <v>0</v>
      </c>
      <c r="AC51" s="223">
        <v>0</v>
      </c>
      <c r="AD51" s="223">
        <v>0</v>
      </c>
      <c r="AE51" s="224">
        <v>0</v>
      </c>
      <c r="AF51" s="40">
        <f t="shared" ref="AF51:AF75" si="5">SUM(C51:AE51)</f>
        <v>40.768999999999998</v>
      </c>
      <c r="AI51" s="24"/>
    </row>
    <row r="52" spans="2:35">
      <c r="B52" s="13" t="s">
        <v>69</v>
      </c>
      <c r="C52" s="223">
        <v>0</v>
      </c>
      <c r="D52" s="223">
        <v>0</v>
      </c>
      <c r="E52" s="223">
        <v>0</v>
      </c>
      <c r="F52" s="224">
        <v>0</v>
      </c>
      <c r="G52" s="224">
        <v>67.555999999999997</v>
      </c>
      <c r="H52" s="224">
        <v>0</v>
      </c>
      <c r="I52" s="224">
        <v>0</v>
      </c>
      <c r="J52" s="224">
        <v>0</v>
      </c>
      <c r="K52" s="224">
        <v>0</v>
      </c>
      <c r="L52" s="223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3">
        <v>0</v>
      </c>
      <c r="T52" s="224">
        <v>0</v>
      </c>
      <c r="U52" s="224">
        <v>0</v>
      </c>
      <c r="V52" s="223">
        <v>0</v>
      </c>
      <c r="W52" s="224">
        <v>0</v>
      </c>
      <c r="X52" s="223">
        <v>0</v>
      </c>
      <c r="Y52" s="224">
        <v>0</v>
      </c>
      <c r="Z52" s="224">
        <v>0</v>
      </c>
      <c r="AA52" s="224">
        <v>0</v>
      </c>
      <c r="AB52" s="224">
        <v>0</v>
      </c>
      <c r="AC52" s="223">
        <v>0</v>
      </c>
      <c r="AD52" s="223">
        <v>0</v>
      </c>
      <c r="AE52" s="224">
        <v>0</v>
      </c>
      <c r="AF52" s="40">
        <f t="shared" si="5"/>
        <v>67.555999999999997</v>
      </c>
      <c r="AI52" s="24"/>
    </row>
    <row r="53" spans="2:35">
      <c r="B53" s="13" t="s">
        <v>70</v>
      </c>
      <c r="C53" s="223">
        <v>0</v>
      </c>
      <c r="D53" s="223">
        <v>0</v>
      </c>
      <c r="E53" s="223">
        <v>0</v>
      </c>
      <c r="F53" s="224">
        <v>109.38169000000001</v>
      </c>
      <c r="G53" s="224">
        <v>96.406999999999996</v>
      </c>
      <c r="H53" s="224">
        <v>0</v>
      </c>
      <c r="I53" s="224">
        <v>0</v>
      </c>
      <c r="J53" s="224">
        <v>0</v>
      </c>
      <c r="K53" s="224">
        <v>0</v>
      </c>
      <c r="L53" s="223">
        <v>0</v>
      </c>
      <c r="M53" s="224">
        <v>0</v>
      </c>
      <c r="N53" s="224">
        <v>0</v>
      </c>
      <c r="O53" s="224">
        <v>0</v>
      </c>
      <c r="P53" s="224">
        <v>6.93</v>
      </c>
      <c r="Q53" s="224">
        <v>0</v>
      </c>
      <c r="R53" s="224">
        <v>0</v>
      </c>
      <c r="S53" s="223">
        <v>0</v>
      </c>
      <c r="T53" s="224">
        <v>0</v>
      </c>
      <c r="U53" s="224">
        <v>0</v>
      </c>
      <c r="V53" s="223">
        <v>0</v>
      </c>
      <c r="W53" s="224">
        <v>0</v>
      </c>
      <c r="X53" s="223">
        <v>0</v>
      </c>
      <c r="Y53" s="224">
        <v>0</v>
      </c>
      <c r="Z53" s="224">
        <v>0</v>
      </c>
      <c r="AA53" s="224">
        <v>0</v>
      </c>
      <c r="AB53" s="224">
        <v>0</v>
      </c>
      <c r="AC53" s="223">
        <v>0</v>
      </c>
      <c r="AD53" s="223">
        <v>0</v>
      </c>
      <c r="AE53" s="224">
        <v>0</v>
      </c>
      <c r="AF53" s="40">
        <f t="shared" si="5"/>
        <v>212.71869000000001</v>
      </c>
      <c r="AI53" s="24"/>
    </row>
    <row r="54" spans="2:35">
      <c r="B54" s="13" t="s">
        <v>71</v>
      </c>
      <c r="C54" s="223">
        <v>0</v>
      </c>
      <c r="D54" s="223">
        <v>0</v>
      </c>
      <c r="E54" s="223">
        <v>0</v>
      </c>
      <c r="F54" s="224">
        <v>257.35649999999998</v>
      </c>
      <c r="G54" s="224">
        <v>28.777999999999999</v>
      </c>
      <c r="H54" s="224">
        <v>0</v>
      </c>
      <c r="I54" s="224">
        <v>0</v>
      </c>
      <c r="J54" s="224">
        <v>0</v>
      </c>
      <c r="K54" s="224">
        <v>0</v>
      </c>
      <c r="L54" s="223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3">
        <v>0</v>
      </c>
      <c r="T54" s="224">
        <v>0</v>
      </c>
      <c r="U54" s="224">
        <v>0</v>
      </c>
      <c r="V54" s="223">
        <v>0</v>
      </c>
      <c r="W54" s="224">
        <v>0</v>
      </c>
      <c r="X54" s="223">
        <v>0</v>
      </c>
      <c r="Y54" s="224">
        <v>0</v>
      </c>
      <c r="Z54" s="224">
        <v>0</v>
      </c>
      <c r="AA54" s="224">
        <v>0</v>
      </c>
      <c r="AB54" s="224">
        <v>0</v>
      </c>
      <c r="AC54" s="223">
        <v>0</v>
      </c>
      <c r="AD54" s="223">
        <v>0</v>
      </c>
      <c r="AE54" s="224">
        <v>0</v>
      </c>
      <c r="AF54" s="40">
        <f t="shared" si="5"/>
        <v>286.1345</v>
      </c>
      <c r="AI54" s="24"/>
    </row>
    <row r="55" spans="2:35">
      <c r="B55" s="13" t="s">
        <v>72</v>
      </c>
      <c r="C55" s="223">
        <v>0</v>
      </c>
      <c r="D55" s="223">
        <v>0</v>
      </c>
      <c r="E55" s="223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3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3">
        <v>0</v>
      </c>
      <c r="T55" s="224">
        <v>0</v>
      </c>
      <c r="U55" s="224">
        <v>0</v>
      </c>
      <c r="V55" s="223">
        <v>0</v>
      </c>
      <c r="W55" s="224">
        <v>0</v>
      </c>
      <c r="X55" s="223">
        <v>0</v>
      </c>
      <c r="Y55" s="224">
        <v>0</v>
      </c>
      <c r="Z55" s="224">
        <v>0</v>
      </c>
      <c r="AA55" s="224">
        <v>0</v>
      </c>
      <c r="AB55" s="224">
        <v>0</v>
      </c>
      <c r="AC55" s="223">
        <v>0</v>
      </c>
      <c r="AD55" s="223">
        <v>0</v>
      </c>
      <c r="AE55" s="224">
        <v>0</v>
      </c>
      <c r="AF55" s="40">
        <f t="shared" si="5"/>
        <v>0</v>
      </c>
      <c r="AI55" s="24"/>
    </row>
    <row r="56" spans="2:35">
      <c r="B56" s="13" t="s">
        <v>73</v>
      </c>
      <c r="C56" s="223">
        <v>0</v>
      </c>
      <c r="D56" s="241">
        <v>0</v>
      </c>
      <c r="E56" s="241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3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3">
        <v>0</v>
      </c>
      <c r="T56" s="224">
        <v>0</v>
      </c>
      <c r="U56" s="224">
        <v>0</v>
      </c>
      <c r="V56" s="241">
        <v>0</v>
      </c>
      <c r="W56" s="224">
        <v>0</v>
      </c>
      <c r="X56" s="241">
        <v>0</v>
      </c>
      <c r="Y56" s="224">
        <v>0</v>
      </c>
      <c r="Z56" s="224">
        <v>0</v>
      </c>
      <c r="AA56" s="224">
        <v>0</v>
      </c>
      <c r="AB56" s="224">
        <v>0</v>
      </c>
      <c r="AC56" s="223">
        <v>0</v>
      </c>
      <c r="AD56" s="223">
        <v>0</v>
      </c>
      <c r="AE56" s="224">
        <v>0</v>
      </c>
      <c r="AF56" s="40">
        <f t="shared" si="5"/>
        <v>0</v>
      </c>
      <c r="AI56" s="24"/>
    </row>
    <row r="57" spans="2:35">
      <c r="B57" s="13" t="s">
        <v>74</v>
      </c>
      <c r="C57" s="223">
        <v>0</v>
      </c>
      <c r="D57" s="223">
        <v>0</v>
      </c>
      <c r="E57" s="223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3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3">
        <v>0</v>
      </c>
      <c r="T57" s="224">
        <v>0</v>
      </c>
      <c r="U57" s="224">
        <v>0</v>
      </c>
      <c r="V57" s="223">
        <v>0</v>
      </c>
      <c r="W57" s="224">
        <v>0</v>
      </c>
      <c r="X57" s="223">
        <v>0</v>
      </c>
      <c r="Y57" s="224">
        <v>0</v>
      </c>
      <c r="Z57" s="224">
        <v>0</v>
      </c>
      <c r="AA57" s="224">
        <v>0</v>
      </c>
      <c r="AB57" s="224">
        <v>0</v>
      </c>
      <c r="AC57" s="223">
        <v>0</v>
      </c>
      <c r="AD57" s="223">
        <v>0</v>
      </c>
      <c r="AE57" s="224">
        <v>0</v>
      </c>
      <c r="AF57" s="40">
        <f t="shared" si="5"/>
        <v>0</v>
      </c>
      <c r="AI57" s="24"/>
    </row>
    <row r="58" spans="2:35">
      <c r="B58" s="13" t="s">
        <v>75</v>
      </c>
      <c r="C58" s="223">
        <v>0</v>
      </c>
      <c r="D58" s="223">
        <v>0</v>
      </c>
      <c r="E58" s="223">
        <v>0</v>
      </c>
      <c r="F58" s="224">
        <v>0</v>
      </c>
      <c r="G58" s="224">
        <v>0</v>
      </c>
      <c r="H58" s="224">
        <v>1400</v>
      </c>
      <c r="I58" s="224">
        <v>0</v>
      </c>
      <c r="J58" s="224">
        <v>0</v>
      </c>
      <c r="K58" s="224">
        <v>0</v>
      </c>
      <c r="L58" s="241">
        <v>0</v>
      </c>
      <c r="M58" s="224">
        <v>1.3440000000000001</v>
      </c>
      <c r="N58" s="224">
        <v>0</v>
      </c>
      <c r="O58" s="224">
        <v>0</v>
      </c>
      <c r="P58" s="224">
        <v>15</v>
      </c>
      <c r="Q58" s="224">
        <v>1.9354899999999999</v>
      </c>
      <c r="R58" s="224">
        <v>0</v>
      </c>
      <c r="S58" s="223">
        <v>0</v>
      </c>
      <c r="T58" s="224">
        <v>0</v>
      </c>
      <c r="U58" s="224">
        <v>0</v>
      </c>
      <c r="V58" s="223">
        <v>0</v>
      </c>
      <c r="W58" s="224">
        <v>0</v>
      </c>
      <c r="X58" s="223">
        <v>0</v>
      </c>
      <c r="Y58" s="224">
        <v>0</v>
      </c>
      <c r="Z58" s="224">
        <v>0</v>
      </c>
      <c r="AA58" s="224">
        <v>0</v>
      </c>
      <c r="AB58" s="224">
        <v>0</v>
      </c>
      <c r="AC58" s="241">
        <v>0</v>
      </c>
      <c r="AD58" s="241">
        <v>0</v>
      </c>
      <c r="AE58" s="224">
        <v>0</v>
      </c>
      <c r="AF58" s="40">
        <f t="shared" si="5"/>
        <v>1418.2794900000001</v>
      </c>
      <c r="AI58" s="24"/>
    </row>
    <row r="59" spans="2:35">
      <c r="B59" s="13" t="s">
        <v>76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41">
        <v>0</v>
      </c>
      <c r="M59" s="224">
        <v>0</v>
      </c>
      <c r="N59" s="224">
        <v>0</v>
      </c>
      <c r="O59" s="224">
        <v>39.799999999999997</v>
      </c>
      <c r="P59" s="224">
        <v>18.96</v>
      </c>
      <c r="Q59" s="224">
        <v>0</v>
      </c>
      <c r="R59" s="224">
        <v>0</v>
      </c>
      <c r="S59" s="223">
        <v>0</v>
      </c>
      <c r="T59" s="224">
        <v>0</v>
      </c>
      <c r="U59" s="224">
        <v>0</v>
      </c>
      <c r="V59" s="223">
        <v>0</v>
      </c>
      <c r="W59" s="224">
        <v>0</v>
      </c>
      <c r="X59" s="223">
        <v>0</v>
      </c>
      <c r="Y59" s="224">
        <v>0</v>
      </c>
      <c r="Z59" s="224">
        <v>0</v>
      </c>
      <c r="AA59" s="224">
        <v>0</v>
      </c>
      <c r="AB59" s="224">
        <v>0</v>
      </c>
      <c r="AC59" s="223">
        <v>0</v>
      </c>
      <c r="AD59" s="223">
        <v>0</v>
      </c>
      <c r="AE59" s="224">
        <v>0</v>
      </c>
      <c r="AF59" s="40">
        <f t="shared" si="5"/>
        <v>58.76</v>
      </c>
      <c r="AI59" s="24"/>
    </row>
    <row r="60" spans="2:35">
      <c r="B60" s="13" t="s">
        <v>77</v>
      </c>
      <c r="C60" s="223">
        <v>0</v>
      </c>
      <c r="D60" s="223">
        <v>0</v>
      </c>
      <c r="E60" s="223">
        <v>0</v>
      </c>
      <c r="F60" s="224">
        <v>0</v>
      </c>
      <c r="G60" s="224">
        <v>11.991</v>
      </c>
      <c r="H60" s="224">
        <v>0</v>
      </c>
      <c r="I60" s="224">
        <v>0</v>
      </c>
      <c r="J60" s="224">
        <v>0</v>
      </c>
      <c r="K60" s="224">
        <v>0</v>
      </c>
      <c r="L60" s="223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3">
        <v>0</v>
      </c>
      <c r="T60" s="224">
        <v>0</v>
      </c>
      <c r="U60" s="224">
        <v>0</v>
      </c>
      <c r="V60" s="223">
        <v>0</v>
      </c>
      <c r="W60" s="224">
        <v>0</v>
      </c>
      <c r="X60" s="223">
        <v>0</v>
      </c>
      <c r="Y60" s="224">
        <v>0</v>
      </c>
      <c r="Z60" s="224">
        <v>0</v>
      </c>
      <c r="AA60" s="224">
        <v>0</v>
      </c>
      <c r="AB60" s="224">
        <v>0</v>
      </c>
      <c r="AC60" s="223">
        <v>0</v>
      </c>
      <c r="AD60" s="223">
        <v>0</v>
      </c>
      <c r="AE60" s="224">
        <v>0</v>
      </c>
      <c r="AF60" s="40">
        <f t="shared" si="5"/>
        <v>11.991</v>
      </c>
      <c r="AI60" s="24"/>
    </row>
    <row r="61" spans="2:35">
      <c r="B61" s="13" t="s">
        <v>78</v>
      </c>
      <c r="C61" s="223">
        <v>0</v>
      </c>
      <c r="D61" s="223">
        <v>0</v>
      </c>
      <c r="E61" s="223">
        <v>0</v>
      </c>
      <c r="F61" s="224">
        <v>0</v>
      </c>
      <c r="G61" s="224">
        <v>80.593000000000004</v>
      </c>
      <c r="H61" s="224">
        <v>0</v>
      </c>
      <c r="I61" s="224">
        <v>0</v>
      </c>
      <c r="J61" s="224">
        <v>0</v>
      </c>
      <c r="K61" s="224">
        <v>0</v>
      </c>
      <c r="L61" s="241">
        <v>0</v>
      </c>
      <c r="M61" s="224">
        <v>0</v>
      </c>
      <c r="N61" s="224">
        <v>0</v>
      </c>
      <c r="O61" s="224">
        <v>11.4</v>
      </c>
      <c r="P61" s="224">
        <v>0</v>
      </c>
      <c r="Q61" s="224">
        <v>0</v>
      </c>
      <c r="R61" s="224">
        <v>0</v>
      </c>
      <c r="S61" s="241">
        <v>0</v>
      </c>
      <c r="T61" s="224">
        <v>0</v>
      </c>
      <c r="U61" s="224">
        <v>0</v>
      </c>
      <c r="V61" s="223">
        <v>0</v>
      </c>
      <c r="W61" s="224">
        <v>0</v>
      </c>
      <c r="X61" s="223">
        <v>0</v>
      </c>
      <c r="Y61" s="224">
        <v>0</v>
      </c>
      <c r="Z61" s="224">
        <v>0</v>
      </c>
      <c r="AA61" s="224">
        <v>0</v>
      </c>
      <c r="AB61" s="224">
        <v>0</v>
      </c>
      <c r="AC61" s="223">
        <v>0</v>
      </c>
      <c r="AD61" s="223">
        <v>0</v>
      </c>
      <c r="AE61" s="224">
        <v>0</v>
      </c>
      <c r="AF61" s="40">
        <f t="shared" si="5"/>
        <v>91.993000000000009</v>
      </c>
      <c r="AI61" s="24"/>
    </row>
    <row r="62" spans="2:35">
      <c r="B62" s="13" t="s">
        <v>79</v>
      </c>
      <c r="C62" s="241">
        <v>0</v>
      </c>
      <c r="D62" s="241">
        <v>0</v>
      </c>
      <c r="E62" s="241">
        <v>0</v>
      </c>
      <c r="F62" s="224">
        <v>93.650660000000002</v>
      </c>
      <c r="G62" s="224">
        <v>459.41800000000001</v>
      </c>
      <c r="H62" s="224">
        <v>0</v>
      </c>
      <c r="I62" s="241">
        <v>0</v>
      </c>
      <c r="J62" s="224">
        <v>150</v>
      </c>
      <c r="K62" s="224">
        <v>182.59726000000001</v>
      </c>
      <c r="L62" s="241">
        <v>0</v>
      </c>
      <c r="M62" s="241">
        <v>0</v>
      </c>
      <c r="N62" s="241">
        <v>0</v>
      </c>
      <c r="O62" s="231">
        <v>177.28064110985545</v>
      </c>
      <c r="P62" s="231">
        <v>228.55073889250397</v>
      </c>
      <c r="Q62" s="231">
        <v>9.5976818410135092</v>
      </c>
      <c r="R62" s="241">
        <v>0</v>
      </c>
      <c r="S62" s="241">
        <v>0</v>
      </c>
      <c r="T62" s="241">
        <v>0</v>
      </c>
      <c r="U62" s="241">
        <v>0</v>
      </c>
      <c r="V62" s="241">
        <v>0</v>
      </c>
      <c r="W62" s="241">
        <v>0</v>
      </c>
      <c r="X62" s="241">
        <v>0</v>
      </c>
      <c r="Y62" s="241">
        <v>0</v>
      </c>
      <c r="Z62" s="241">
        <v>0</v>
      </c>
      <c r="AA62" s="241">
        <v>0</v>
      </c>
      <c r="AB62" s="224">
        <v>3.9402699999999999</v>
      </c>
      <c r="AC62" s="223">
        <v>0</v>
      </c>
      <c r="AD62" s="241">
        <v>0</v>
      </c>
      <c r="AE62" s="241">
        <v>0</v>
      </c>
      <c r="AF62" s="40">
        <f t="shared" si="5"/>
        <v>1305.0352518433731</v>
      </c>
      <c r="AI62" s="24"/>
    </row>
    <row r="63" spans="2:35">
      <c r="B63" s="13" t="s">
        <v>80</v>
      </c>
      <c r="C63" s="223">
        <v>0</v>
      </c>
      <c r="D63" s="223">
        <v>0</v>
      </c>
      <c r="E63" s="223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3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3">
        <v>0</v>
      </c>
      <c r="T63" s="224">
        <v>0</v>
      </c>
      <c r="U63" s="224">
        <v>0</v>
      </c>
      <c r="V63" s="223">
        <v>0</v>
      </c>
      <c r="W63" s="224">
        <v>0</v>
      </c>
      <c r="X63" s="223">
        <v>0</v>
      </c>
      <c r="Y63" s="224">
        <v>0</v>
      </c>
      <c r="Z63" s="224">
        <v>0</v>
      </c>
      <c r="AA63" s="224">
        <v>0</v>
      </c>
      <c r="AB63" s="224">
        <v>0</v>
      </c>
      <c r="AC63" s="223">
        <v>0</v>
      </c>
      <c r="AD63" s="223">
        <v>0</v>
      </c>
      <c r="AE63" s="224">
        <v>0</v>
      </c>
      <c r="AF63" s="40">
        <f t="shared" si="5"/>
        <v>0</v>
      </c>
      <c r="AI63" s="24"/>
    </row>
    <row r="64" spans="2:35">
      <c r="B64" s="13" t="s">
        <v>81</v>
      </c>
      <c r="C64" s="223">
        <v>0</v>
      </c>
      <c r="D64" s="223">
        <v>0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3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3">
        <v>0</v>
      </c>
      <c r="T64" s="224">
        <v>0</v>
      </c>
      <c r="U64" s="224">
        <v>0</v>
      </c>
      <c r="V64" s="223">
        <v>0</v>
      </c>
      <c r="W64" s="224">
        <v>0</v>
      </c>
      <c r="X64" s="223">
        <v>0</v>
      </c>
      <c r="Y64" s="224">
        <v>0</v>
      </c>
      <c r="Z64" s="224">
        <v>0</v>
      </c>
      <c r="AA64" s="224">
        <v>0</v>
      </c>
      <c r="AB64" s="224">
        <v>0</v>
      </c>
      <c r="AC64" s="223">
        <v>0</v>
      </c>
      <c r="AD64" s="223">
        <v>0</v>
      </c>
      <c r="AE64" s="224">
        <v>0</v>
      </c>
      <c r="AF64" s="40">
        <f t="shared" si="5"/>
        <v>0</v>
      </c>
      <c r="AI64" s="24"/>
    </row>
    <row r="65" spans="2:38">
      <c r="B65" s="13" t="s">
        <v>82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3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3">
        <v>0</v>
      </c>
      <c r="T65" s="224">
        <v>0</v>
      </c>
      <c r="U65" s="224">
        <v>0</v>
      </c>
      <c r="V65" s="223">
        <v>0</v>
      </c>
      <c r="W65" s="224">
        <v>0</v>
      </c>
      <c r="X65" s="223">
        <v>0</v>
      </c>
      <c r="Y65" s="224">
        <v>0</v>
      </c>
      <c r="Z65" s="224">
        <v>0</v>
      </c>
      <c r="AA65" s="224">
        <v>0</v>
      </c>
      <c r="AB65" s="224">
        <v>0</v>
      </c>
      <c r="AC65" s="223">
        <v>0</v>
      </c>
      <c r="AD65" s="223">
        <v>0</v>
      </c>
      <c r="AE65" s="224">
        <v>0</v>
      </c>
      <c r="AF65" s="40">
        <f t="shared" si="5"/>
        <v>0</v>
      </c>
      <c r="AI65" s="24"/>
    </row>
    <row r="66" spans="2:38">
      <c r="B66" s="13" t="s">
        <v>83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3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3">
        <v>0</v>
      </c>
      <c r="T66" s="224">
        <v>0</v>
      </c>
      <c r="U66" s="224">
        <v>0</v>
      </c>
      <c r="V66" s="223">
        <v>0</v>
      </c>
      <c r="W66" s="224">
        <v>0</v>
      </c>
      <c r="X66" s="223">
        <v>0</v>
      </c>
      <c r="Y66" s="224">
        <v>0</v>
      </c>
      <c r="Z66" s="224">
        <v>0</v>
      </c>
      <c r="AA66" s="224">
        <v>0</v>
      </c>
      <c r="AB66" s="224">
        <v>0</v>
      </c>
      <c r="AC66" s="223">
        <v>0</v>
      </c>
      <c r="AD66" s="223">
        <v>0</v>
      </c>
      <c r="AE66" s="224">
        <v>0</v>
      </c>
      <c r="AF66" s="40">
        <f t="shared" si="5"/>
        <v>0</v>
      </c>
      <c r="AG66" s="24"/>
      <c r="AI66" s="24"/>
    </row>
    <row r="67" spans="2:38">
      <c r="B67" s="13" t="s">
        <v>84</v>
      </c>
      <c r="C67" s="223">
        <v>0</v>
      </c>
      <c r="D67" s="241">
        <v>0</v>
      </c>
      <c r="E67" s="223">
        <v>0</v>
      </c>
      <c r="F67" s="224">
        <v>40.611150000000002</v>
      </c>
      <c r="G67" s="224">
        <v>28.777999999999999</v>
      </c>
      <c r="H67" s="224">
        <v>0</v>
      </c>
      <c r="I67" s="224">
        <v>0</v>
      </c>
      <c r="J67" s="224">
        <v>0</v>
      </c>
      <c r="K67" s="224">
        <v>0</v>
      </c>
      <c r="L67" s="223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3">
        <v>0</v>
      </c>
      <c r="T67" s="224">
        <v>0</v>
      </c>
      <c r="U67" s="224">
        <v>0</v>
      </c>
      <c r="V67" s="223">
        <v>0</v>
      </c>
      <c r="W67" s="224">
        <v>0</v>
      </c>
      <c r="X67" s="223">
        <v>0</v>
      </c>
      <c r="Y67" s="224">
        <v>0</v>
      </c>
      <c r="Z67" s="224">
        <v>0</v>
      </c>
      <c r="AA67" s="224">
        <v>0</v>
      </c>
      <c r="AB67" s="224">
        <v>0</v>
      </c>
      <c r="AC67" s="223">
        <v>0</v>
      </c>
      <c r="AD67" s="223">
        <v>0</v>
      </c>
      <c r="AE67" s="224">
        <v>0</v>
      </c>
      <c r="AF67" s="40">
        <f t="shared" si="5"/>
        <v>69.389150000000001</v>
      </c>
      <c r="AG67" s="24"/>
      <c r="AI67" s="24"/>
    </row>
    <row r="68" spans="2:38" ht="24" customHeight="1">
      <c r="B68" s="89" t="s">
        <v>329</v>
      </c>
      <c r="C68" s="331">
        <f>SUM(C50:C67)</f>
        <v>0</v>
      </c>
      <c r="D68" s="331">
        <f t="shared" ref="D68:AF68" si="6">SUM(D50:D67)</f>
        <v>0</v>
      </c>
      <c r="E68" s="223">
        <v>0</v>
      </c>
      <c r="F68" s="332">
        <f t="shared" si="6"/>
        <v>501</v>
      </c>
      <c r="G68" s="332">
        <f t="shared" si="6"/>
        <v>900</v>
      </c>
      <c r="H68" s="332">
        <f t="shared" si="6"/>
        <v>1400</v>
      </c>
      <c r="I68" s="332">
        <f t="shared" si="6"/>
        <v>0</v>
      </c>
      <c r="J68" s="332">
        <f t="shared" si="6"/>
        <v>150</v>
      </c>
      <c r="K68" s="332">
        <f t="shared" si="6"/>
        <v>182.59726000000001</v>
      </c>
      <c r="L68" s="331">
        <f t="shared" si="6"/>
        <v>0</v>
      </c>
      <c r="M68" s="332">
        <f t="shared" si="6"/>
        <v>1.3440000000000001</v>
      </c>
      <c r="N68" s="332">
        <f t="shared" si="6"/>
        <v>0</v>
      </c>
      <c r="O68" s="332">
        <f t="shared" si="6"/>
        <v>228.48064110985544</v>
      </c>
      <c r="P68" s="332">
        <f t="shared" si="6"/>
        <v>269.44073889250399</v>
      </c>
      <c r="Q68" s="332">
        <f t="shared" si="6"/>
        <v>11.533171841013509</v>
      </c>
      <c r="R68" s="332">
        <f t="shared" si="6"/>
        <v>0</v>
      </c>
      <c r="S68" s="331">
        <f t="shared" si="6"/>
        <v>0</v>
      </c>
      <c r="T68" s="332">
        <f t="shared" si="6"/>
        <v>0</v>
      </c>
      <c r="U68" s="332">
        <f t="shared" si="6"/>
        <v>0</v>
      </c>
      <c r="V68" s="331">
        <f t="shared" si="6"/>
        <v>0</v>
      </c>
      <c r="W68" s="332">
        <f t="shared" si="6"/>
        <v>0</v>
      </c>
      <c r="X68" s="223">
        <v>0</v>
      </c>
      <c r="Y68" s="332">
        <f t="shared" si="6"/>
        <v>0</v>
      </c>
      <c r="Z68" s="332">
        <f t="shared" si="6"/>
        <v>0</v>
      </c>
      <c r="AA68" s="332">
        <f t="shared" si="6"/>
        <v>0</v>
      </c>
      <c r="AB68" s="332">
        <f t="shared" si="6"/>
        <v>3.9402699999999999</v>
      </c>
      <c r="AC68" s="223">
        <v>0</v>
      </c>
      <c r="AD68" s="331">
        <f t="shared" si="6"/>
        <v>0</v>
      </c>
      <c r="AE68" s="332">
        <f t="shared" si="6"/>
        <v>0</v>
      </c>
      <c r="AF68" s="368">
        <f t="shared" si="6"/>
        <v>3648.336081843373</v>
      </c>
      <c r="AG68" s="63">
        <f>AF68/AF74</f>
        <v>3.8403222683999996E-2</v>
      </c>
    </row>
    <row r="69" spans="2:38" ht="18.75" customHeight="1">
      <c r="B69" s="13" t="s">
        <v>176</v>
      </c>
      <c r="C69" s="223">
        <v>0</v>
      </c>
      <c r="D69" s="223">
        <v>0</v>
      </c>
      <c r="E69" s="223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3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3">
        <v>0</v>
      </c>
      <c r="T69" s="224">
        <v>21697.171449999998</v>
      </c>
      <c r="U69" s="224">
        <v>0</v>
      </c>
      <c r="V69" s="223">
        <v>0</v>
      </c>
      <c r="W69" s="224">
        <v>0</v>
      </c>
      <c r="X69" s="223">
        <v>0</v>
      </c>
      <c r="Y69" s="224">
        <v>0</v>
      </c>
      <c r="Z69" s="224">
        <v>0</v>
      </c>
      <c r="AA69" s="224">
        <v>0</v>
      </c>
      <c r="AB69" s="224">
        <v>0</v>
      </c>
      <c r="AC69" s="223">
        <v>0</v>
      </c>
      <c r="AD69" s="223">
        <v>0</v>
      </c>
      <c r="AE69" s="224">
        <v>0</v>
      </c>
      <c r="AF69" s="40">
        <f t="shared" si="5"/>
        <v>21697.171449999998</v>
      </c>
      <c r="AG69" s="24"/>
    </row>
    <row r="70" spans="2:38">
      <c r="B70" s="13" t="s">
        <v>92</v>
      </c>
      <c r="C70" s="241">
        <v>782.58924999999988</v>
      </c>
      <c r="D70" s="241">
        <v>11206.404480000001</v>
      </c>
      <c r="E70" s="241">
        <v>10.420970000000001</v>
      </c>
      <c r="F70" s="224">
        <v>0</v>
      </c>
      <c r="G70" s="224">
        <v>0</v>
      </c>
      <c r="H70" s="224">
        <v>0</v>
      </c>
      <c r="I70" s="241">
        <v>818.67100000000005</v>
      </c>
      <c r="J70" s="224">
        <v>0</v>
      </c>
      <c r="K70" s="224">
        <v>0</v>
      </c>
      <c r="L70" s="241">
        <v>36912.751630000006</v>
      </c>
      <c r="M70" s="241">
        <v>270.89600000000002</v>
      </c>
      <c r="N70" s="241">
        <v>429.17596000000003</v>
      </c>
      <c r="O70" s="231">
        <v>878.59940889014456</v>
      </c>
      <c r="P70" s="231">
        <v>1157.8102111074961</v>
      </c>
      <c r="Q70" s="231">
        <v>48.402318158986489</v>
      </c>
      <c r="R70" s="241">
        <v>95.07</v>
      </c>
      <c r="S70" s="241">
        <v>550</v>
      </c>
      <c r="T70" s="241">
        <v>2610.6175099999996</v>
      </c>
      <c r="U70" s="241">
        <v>15.096579999999999</v>
      </c>
      <c r="V70" s="241">
        <v>136.22425999999999</v>
      </c>
      <c r="W70" s="241">
        <v>342.84618999999998</v>
      </c>
      <c r="X70" s="241">
        <v>986.56655000000001</v>
      </c>
      <c r="Y70" s="241">
        <v>83.171250000000001</v>
      </c>
      <c r="Z70" s="241">
        <v>30.213639999999998</v>
      </c>
      <c r="AA70" s="241">
        <v>60.451599999999999</v>
      </c>
      <c r="AB70" s="224">
        <v>0</v>
      </c>
      <c r="AC70" s="241">
        <v>1100</v>
      </c>
      <c r="AD70" s="241">
        <v>849.73595999999998</v>
      </c>
      <c r="AE70" s="241">
        <v>149.95473000000001</v>
      </c>
      <c r="AF70" s="40">
        <f t="shared" si="5"/>
        <v>59525.669498156632</v>
      </c>
      <c r="AG70" s="24"/>
    </row>
    <row r="71" spans="2:38">
      <c r="B71" s="13" t="s">
        <v>249</v>
      </c>
      <c r="C71" s="223">
        <v>0</v>
      </c>
      <c r="D71" s="223">
        <v>0</v>
      </c>
      <c r="E71" s="223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3">
        <v>0</v>
      </c>
      <c r="M71" s="224">
        <v>0</v>
      </c>
      <c r="N71" s="224">
        <v>0</v>
      </c>
      <c r="O71" s="224">
        <v>0</v>
      </c>
      <c r="P71" s="224">
        <v>0</v>
      </c>
      <c r="Q71" s="224">
        <v>0</v>
      </c>
      <c r="R71" s="224">
        <v>0</v>
      </c>
      <c r="S71" s="223">
        <v>0</v>
      </c>
      <c r="T71" s="224">
        <v>0</v>
      </c>
      <c r="U71" s="224">
        <v>0</v>
      </c>
      <c r="V71" s="223">
        <v>0</v>
      </c>
      <c r="W71" s="224">
        <v>0</v>
      </c>
      <c r="X71" s="223">
        <v>0</v>
      </c>
      <c r="Y71" s="224">
        <v>0</v>
      </c>
      <c r="Z71" s="224">
        <v>0</v>
      </c>
      <c r="AA71" s="224">
        <v>0</v>
      </c>
      <c r="AB71" s="224">
        <v>0</v>
      </c>
      <c r="AC71" s="223">
        <v>0</v>
      </c>
      <c r="AD71" s="223">
        <v>0</v>
      </c>
      <c r="AE71" s="224">
        <v>0</v>
      </c>
      <c r="AF71" s="40">
        <f t="shared" si="5"/>
        <v>0</v>
      </c>
      <c r="AG71" s="24"/>
    </row>
    <row r="72" spans="2:38">
      <c r="B72" s="13" t="s">
        <v>238</v>
      </c>
      <c r="C72" s="223">
        <v>10126.83123</v>
      </c>
      <c r="D72" s="223">
        <v>0</v>
      </c>
      <c r="E72" s="223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3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2.77102</v>
      </c>
      <c r="S72" s="223">
        <v>0</v>
      </c>
      <c r="T72" s="224">
        <v>0</v>
      </c>
      <c r="U72" s="224">
        <v>0</v>
      </c>
      <c r="V72" s="223">
        <v>0</v>
      </c>
      <c r="W72" s="224">
        <v>0</v>
      </c>
      <c r="X72" s="223">
        <v>0</v>
      </c>
      <c r="Y72" s="224">
        <v>0</v>
      </c>
      <c r="Z72" s="224">
        <v>0</v>
      </c>
      <c r="AA72" s="224">
        <v>0</v>
      </c>
      <c r="AB72" s="224">
        <v>0</v>
      </c>
      <c r="AC72" s="223">
        <v>0</v>
      </c>
      <c r="AD72" s="223">
        <v>0</v>
      </c>
      <c r="AE72" s="224">
        <v>0</v>
      </c>
      <c r="AF72" s="40">
        <f t="shared" si="5"/>
        <v>10129.60225</v>
      </c>
      <c r="AG72" s="24"/>
    </row>
    <row r="73" spans="2:38" s="24" customFormat="1" ht="34.5" customHeight="1">
      <c r="B73" s="772" t="s">
        <v>330</v>
      </c>
      <c r="C73" s="369">
        <f>SUM(C69:C72)</f>
        <v>10909.420479999999</v>
      </c>
      <c r="D73" s="331">
        <f t="shared" ref="D73:AF73" si="7">SUM(D69:D72)</f>
        <v>11206.404480000001</v>
      </c>
      <c r="E73" s="223">
        <v>10.420970000000001</v>
      </c>
      <c r="F73" s="369">
        <f t="shared" si="7"/>
        <v>0</v>
      </c>
      <c r="G73" s="369">
        <f t="shared" si="7"/>
        <v>0</v>
      </c>
      <c r="H73" s="369">
        <f t="shared" si="7"/>
        <v>0</v>
      </c>
      <c r="I73" s="331">
        <f t="shared" si="7"/>
        <v>818.67100000000005</v>
      </c>
      <c r="J73" s="369">
        <f t="shared" si="7"/>
        <v>0</v>
      </c>
      <c r="K73" s="369">
        <f t="shared" si="7"/>
        <v>0</v>
      </c>
      <c r="L73" s="331">
        <f t="shared" si="7"/>
        <v>36912.751630000006</v>
      </c>
      <c r="M73" s="369">
        <f t="shared" si="7"/>
        <v>270.89600000000002</v>
      </c>
      <c r="N73" s="369">
        <f t="shared" si="7"/>
        <v>429.17596000000003</v>
      </c>
      <c r="O73" s="369">
        <f t="shared" si="7"/>
        <v>878.59940889014456</v>
      </c>
      <c r="P73" s="369">
        <f t="shared" si="7"/>
        <v>1157.8102111074961</v>
      </c>
      <c r="Q73" s="332">
        <f t="shared" si="7"/>
        <v>48.402318158986489</v>
      </c>
      <c r="R73" s="332">
        <f t="shared" si="7"/>
        <v>97.841019999999986</v>
      </c>
      <c r="S73" s="331">
        <f t="shared" si="7"/>
        <v>550</v>
      </c>
      <c r="T73" s="369">
        <f t="shared" si="7"/>
        <v>24307.788959999998</v>
      </c>
      <c r="U73" s="369">
        <f t="shared" si="7"/>
        <v>15.096579999999999</v>
      </c>
      <c r="V73" s="331">
        <f t="shared" si="7"/>
        <v>136.22425999999999</v>
      </c>
      <c r="W73" s="331">
        <f t="shared" si="7"/>
        <v>342.84618999999998</v>
      </c>
      <c r="X73" s="223">
        <v>986.56655000000001</v>
      </c>
      <c r="Y73" s="369">
        <f t="shared" si="7"/>
        <v>83.171250000000001</v>
      </c>
      <c r="Z73" s="369">
        <f t="shared" si="7"/>
        <v>30.213639999999998</v>
      </c>
      <c r="AA73" s="369">
        <f t="shared" si="7"/>
        <v>60.451599999999999</v>
      </c>
      <c r="AB73" s="369">
        <f t="shared" si="7"/>
        <v>0</v>
      </c>
      <c r="AC73" s="223">
        <v>1100</v>
      </c>
      <c r="AD73" s="331">
        <f t="shared" si="7"/>
        <v>849.73595999999998</v>
      </c>
      <c r="AE73" s="369">
        <f t="shared" si="7"/>
        <v>149.95473000000001</v>
      </c>
      <c r="AF73" s="368">
        <f t="shared" si="7"/>
        <v>91352.44319815663</v>
      </c>
    </row>
    <row r="74" spans="2:38" ht="14.25" thickBot="1">
      <c r="B74" s="249" t="s">
        <v>327</v>
      </c>
      <c r="C74" s="337">
        <f>C68+C73</f>
        <v>10909.420479999999</v>
      </c>
      <c r="D74" s="337">
        <f t="shared" ref="D74:AF74" si="8">D68+D73</f>
        <v>11206.404480000001</v>
      </c>
      <c r="E74" s="337">
        <f t="shared" si="8"/>
        <v>10.420970000000001</v>
      </c>
      <c r="F74" s="337">
        <f t="shared" si="8"/>
        <v>501</v>
      </c>
      <c r="G74" s="337">
        <f t="shared" si="8"/>
        <v>900</v>
      </c>
      <c r="H74" s="337">
        <f t="shared" si="8"/>
        <v>1400</v>
      </c>
      <c r="I74" s="337">
        <f t="shared" si="8"/>
        <v>818.67100000000005</v>
      </c>
      <c r="J74" s="337">
        <f t="shared" si="8"/>
        <v>150</v>
      </c>
      <c r="K74" s="337">
        <f t="shared" si="8"/>
        <v>182.59726000000001</v>
      </c>
      <c r="L74" s="337">
        <f t="shared" si="8"/>
        <v>36912.751630000006</v>
      </c>
      <c r="M74" s="337">
        <f t="shared" si="8"/>
        <v>272.24</v>
      </c>
      <c r="N74" s="337">
        <f t="shared" si="8"/>
        <v>429.17596000000003</v>
      </c>
      <c r="O74" s="337">
        <f t="shared" si="8"/>
        <v>1107.08005</v>
      </c>
      <c r="P74" s="337">
        <f t="shared" si="8"/>
        <v>1427.2509500000001</v>
      </c>
      <c r="Q74" s="337">
        <f t="shared" si="8"/>
        <v>59.935490000000001</v>
      </c>
      <c r="R74" s="337">
        <f t="shared" si="8"/>
        <v>97.841019999999986</v>
      </c>
      <c r="S74" s="337">
        <f t="shared" si="8"/>
        <v>550</v>
      </c>
      <c r="T74" s="337">
        <f t="shared" si="8"/>
        <v>24307.788959999998</v>
      </c>
      <c r="U74" s="337">
        <f t="shared" si="8"/>
        <v>15.096579999999999</v>
      </c>
      <c r="V74" s="337">
        <f t="shared" si="8"/>
        <v>136.22425999999999</v>
      </c>
      <c r="W74" s="344">
        <f t="shared" si="8"/>
        <v>342.84618999999998</v>
      </c>
      <c r="X74" s="337">
        <f t="shared" si="8"/>
        <v>986.56655000000001</v>
      </c>
      <c r="Y74" s="337">
        <f t="shared" si="8"/>
        <v>83.171250000000001</v>
      </c>
      <c r="Z74" s="337">
        <f t="shared" si="8"/>
        <v>30.213639999999998</v>
      </c>
      <c r="AA74" s="337">
        <f t="shared" si="8"/>
        <v>60.451599999999999</v>
      </c>
      <c r="AB74" s="337">
        <f t="shared" si="8"/>
        <v>3.9402699999999999</v>
      </c>
      <c r="AC74" s="337">
        <f t="shared" si="8"/>
        <v>1100</v>
      </c>
      <c r="AD74" s="337">
        <f t="shared" si="8"/>
        <v>849.73595999999998</v>
      </c>
      <c r="AE74" s="337">
        <f t="shared" si="8"/>
        <v>149.95473000000001</v>
      </c>
      <c r="AF74" s="780">
        <f t="shared" si="8"/>
        <v>95000.779280000002</v>
      </c>
    </row>
    <row r="75" spans="2:38">
      <c r="C75"/>
      <c r="D75"/>
      <c r="E75"/>
      <c r="F75"/>
      <c r="G75"/>
      <c r="H75"/>
      <c r="I75" s="284"/>
      <c r="J75" s="285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/>
      <c r="W75"/>
      <c r="X75"/>
      <c r="Y75"/>
      <c r="Z75"/>
      <c r="AA75"/>
      <c r="AB75"/>
      <c r="AC75"/>
      <c r="AD75"/>
      <c r="AE75"/>
      <c r="AF75" s="8">
        <f t="shared" si="5"/>
        <v>0</v>
      </c>
      <c r="AI75" s="21">
        <f t="shared" ref="AI75" si="9">SUM(C75:AH75)</f>
        <v>0</v>
      </c>
      <c r="AJ75" s="21">
        <f t="shared" ref="AJ75" si="10">SUM(C75:AI75)</f>
        <v>0</v>
      </c>
      <c r="AL75" s="21"/>
    </row>
    <row r="76" spans="2:38" s="21" customFormat="1">
      <c r="D76" s="223"/>
      <c r="N76" s="173"/>
    </row>
    <row r="77" spans="2:38">
      <c r="I77" s="24"/>
      <c r="J77" s="24"/>
      <c r="N77" s="62"/>
      <c r="AF77" s="511"/>
    </row>
    <row r="78" spans="2:38" s="62" customFormat="1" ht="51">
      <c r="C78" s="62" t="s">
        <v>259</v>
      </c>
      <c r="D78" s="62" t="s">
        <v>216</v>
      </c>
      <c r="F78" s="62" t="s">
        <v>37</v>
      </c>
      <c r="G78" s="62" t="s">
        <v>204</v>
      </c>
    </row>
    <row r="79" spans="2:38" s="62" customFormat="1" ht="15" customHeight="1">
      <c r="B79" s="789" t="s">
        <v>431</v>
      </c>
      <c r="C79" s="789"/>
      <c r="D79" s="789"/>
      <c r="E79" s="789"/>
      <c r="F79" s="789"/>
      <c r="G79" s="789"/>
      <c r="H79" s="789"/>
      <c r="I79" s="476"/>
      <c r="J79" s="13"/>
      <c r="N79" s="13"/>
    </row>
    <row r="80" spans="2:38" s="62" customFormat="1" ht="15" customHeight="1">
      <c r="B80" s="789" t="s">
        <v>367</v>
      </c>
      <c r="C80" s="789"/>
      <c r="D80" s="789"/>
      <c r="E80" s="789"/>
      <c r="F80" s="789"/>
      <c r="G80" s="789"/>
      <c r="H80" s="789"/>
      <c r="I80" s="476"/>
      <c r="J80" s="13"/>
      <c r="N80" s="13"/>
    </row>
    <row r="81" spans="2:14" s="62" customFormat="1" ht="15" customHeight="1">
      <c r="B81" s="789" t="s">
        <v>366</v>
      </c>
      <c r="C81" s="789"/>
      <c r="D81" s="789"/>
      <c r="E81" s="789"/>
      <c r="F81" s="789"/>
      <c r="G81" s="789"/>
      <c r="H81" s="789"/>
      <c r="I81" s="476"/>
      <c r="J81" s="13"/>
      <c r="N81" s="13"/>
    </row>
    <row r="82" spans="2:14" s="62" customFormat="1" ht="72" customHeight="1">
      <c r="B82" s="791" t="s">
        <v>730</v>
      </c>
      <c r="C82" s="791"/>
      <c r="D82" s="791"/>
      <c r="E82" s="791"/>
      <c r="F82" s="791"/>
      <c r="G82" s="789" t="s">
        <v>601</v>
      </c>
      <c r="H82" s="789"/>
      <c r="I82" s="789"/>
      <c r="J82" s="13"/>
      <c r="N82" s="13"/>
    </row>
    <row r="83" spans="2:14" s="62" customFormat="1" ht="15" customHeight="1">
      <c r="B83" s="789" t="s">
        <v>368</v>
      </c>
      <c r="C83" s="789"/>
      <c r="D83" s="789"/>
      <c r="E83" s="789"/>
      <c r="F83" s="789"/>
      <c r="G83" s="789"/>
      <c r="H83" s="789"/>
      <c r="I83" s="476"/>
      <c r="J83" s="13"/>
      <c r="N83" s="13"/>
    </row>
    <row r="88" spans="2:14">
      <c r="B88" s="567" t="s">
        <v>563</v>
      </c>
      <c r="D88" s="108">
        <f>J3</f>
        <v>0</v>
      </c>
    </row>
    <row r="90" spans="2:14" ht="66" customHeight="1" thickBot="1">
      <c r="B90" s="340" t="s">
        <v>440</v>
      </c>
      <c r="C90" s="338" t="s">
        <v>348</v>
      </c>
      <c r="D90" s="338" t="s">
        <v>346</v>
      </c>
      <c r="E90" s="338" t="s">
        <v>349</v>
      </c>
      <c r="F90" s="339" t="s">
        <v>656</v>
      </c>
      <c r="G90" s="339" t="s">
        <v>657</v>
      </c>
      <c r="H90" s="339" t="s">
        <v>323</v>
      </c>
      <c r="I90" s="339" t="s">
        <v>325</v>
      </c>
      <c r="J90" s="338" t="s">
        <v>351</v>
      </c>
      <c r="K90" s="340" t="s">
        <v>250</v>
      </c>
      <c r="L90" s="340" t="s">
        <v>441</v>
      </c>
    </row>
    <row r="91" spans="2:14">
      <c r="B91" s="13" t="s">
        <v>67</v>
      </c>
      <c r="C91" s="223">
        <v>0</v>
      </c>
      <c r="D91" s="223">
        <v>0</v>
      </c>
      <c r="E91" s="223">
        <v>0</v>
      </c>
      <c r="F91" s="224">
        <v>0</v>
      </c>
      <c r="G91" s="224">
        <v>0</v>
      </c>
      <c r="H91" s="224">
        <v>0</v>
      </c>
      <c r="I91" s="224">
        <v>0</v>
      </c>
      <c r="J91" s="223">
        <v>0</v>
      </c>
      <c r="K91" s="40">
        <f>SUM(C91:J91)</f>
        <v>0</v>
      </c>
    </row>
    <row r="92" spans="2:14">
      <c r="B92" s="13" t="s">
        <v>68</v>
      </c>
      <c r="C92" s="223">
        <v>0</v>
      </c>
      <c r="D92" s="223">
        <v>0</v>
      </c>
      <c r="E92" s="223">
        <v>0</v>
      </c>
      <c r="F92" s="224">
        <v>0</v>
      </c>
      <c r="G92" s="224">
        <v>0</v>
      </c>
      <c r="H92" s="224">
        <v>0</v>
      </c>
      <c r="I92" s="224">
        <v>0</v>
      </c>
      <c r="J92" s="223">
        <v>0</v>
      </c>
      <c r="K92" s="40">
        <f t="shared" ref="K92:K113" si="11">SUM(C92:J92)</f>
        <v>0</v>
      </c>
    </row>
    <row r="93" spans="2:14">
      <c r="B93" s="13" t="s">
        <v>69</v>
      </c>
      <c r="C93" s="223">
        <v>0</v>
      </c>
      <c r="D93" s="223">
        <v>0</v>
      </c>
      <c r="E93" s="223">
        <v>0</v>
      </c>
      <c r="F93" s="224">
        <v>0</v>
      </c>
      <c r="G93" s="224">
        <v>0</v>
      </c>
      <c r="H93" s="224">
        <v>0</v>
      </c>
      <c r="I93" s="224">
        <v>0</v>
      </c>
      <c r="J93" s="223">
        <v>0</v>
      </c>
      <c r="K93" s="40">
        <f t="shared" si="11"/>
        <v>0</v>
      </c>
    </row>
    <row r="94" spans="2:14">
      <c r="B94" s="13" t="s">
        <v>70</v>
      </c>
      <c r="C94" s="223">
        <v>0</v>
      </c>
      <c r="D94" s="223">
        <v>0</v>
      </c>
      <c r="E94" s="223">
        <v>0</v>
      </c>
      <c r="F94" s="224">
        <v>0</v>
      </c>
      <c r="G94" s="224">
        <v>0</v>
      </c>
      <c r="H94" s="224">
        <v>0</v>
      </c>
      <c r="I94" s="224">
        <v>0</v>
      </c>
      <c r="J94" s="223">
        <v>0</v>
      </c>
      <c r="K94" s="40">
        <f t="shared" si="11"/>
        <v>0</v>
      </c>
    </row>
    <row r="95" spans="2:14">
      <c r="B95" s="13" t="s">
        <v>71</v>
      </c>
      <c r="C95" s="223">
        <v>0</v>
      </c>
      <c r="D95" s="223">
        <v>0</v>
      </c>
      <c r="E95" s="223">
        <v>0</v>
      </c>
      <c r="F95" s="224">
        <v>0</v>
      </c>
      <c r="G95" s="224">
        <v>0</v>
      </c>
      <c r="H95" s="224">
        <v>0</v>
      </c>
      <c r="I95" s="224">
        <v>0</v>
      </c>
      <c r="J95" s="223">
        <v>0</v>
      </c>
      <c r="K95" s="40">
        <f t="shared" si="11"/>
        <v>0</v>
      </c>
    </row>
    <row r="96" spans="2:14">
      <c r="B96" s="13" t="s">
        <v>72</v>
      </c>
      <c r="C96" s="223">
        <v>0</v>
      </c>
      <c r="D96" s="223">
        <v>0</v>
      </c>
      <c r="E96" s="223">
        <v>0</v>
      </c>
      <c r="F96" s="224">
        <v>0</v>
      </c>
      <c r="G96" s="224">
        <v>0</v>
      </c>
      <c r="H96" s="224">
        <v>0</v>
      </c>
      <c r="I96" s="224">
        <v>0</v>
      </c>
      <c r="J96" s="223">
        <v>0</v>
      </c>
      <c r="K96" s="40">
        <f t="shared" si="11"/>
        <v>0</v>
      </c>
    </row>
    <row r="97" spans="2:11">
      <c r="B97" s="13" t="s">
        <v>73</v>
      </c>
      <c r="C97" s="223">
        <v>0</v>
      </c>
      <c r="D97" s="223">
        <v>0</v>
      </c>
      <c r="E97" s="223">
        <v>0</v>
      </c>
      <c r="F97" s="224">
        <v>0</v>
      </c>
      <c r="G97" s="224">
        <v>0</v>
      </c>
      <c r="H97" s="224">
        <v>0</v>
      </c>
      <c r="I97" s="224">
        <v>0</v>
      </c>
      <c r="J97" s="223">
        <v>0</v>
      </c>
      <c r="K97" s="40">
        <f t="shared" si="11"/>
        <v>0</v>
      </c>
    </row>
    <row r="98" spans="2:11">
      <c r="B98" s="13" t="s">
        <v>74</v>
      </c>
      <c r="C98" s="223">
        <v>0</v>
      </c>
      <c r="D98" s="241">
        <v>0</v>
      </c>
      <c r="E98" s="223">
        <v>0</v>
      </c>
      <c r="F98" s="224">
        <v>0</v>
      </c>
      <c r="G98" s="224">
        <v>0</v>
      </c>
      <c r="H98" s="224">
        <v>0</v>
      </c>
      <c r="I98" s="224">
        <v>0</v>
      </c>
      <c r="J98" s="223">
        <v>0</v>
      </c>
      <c r="K98" s="40">
        <f t="shared" si="11"/>
        <v>0</v>
      </c>
    </row>
    <row r="99" spans="2:11">
      <c r="B99" s="13" t="s">
        <v>75</v>
      </c>
      <c r="C99" s="223">
        <v>0</v>
      </c>
      <c r="D99" s="223">
        <v>0</v>
      </c>
      <c r="E99" s="223">
        <v>0</v>
      </c>
      <c r="F99" s="224">
        <v>0</v>
      </c>
      <c r="G99" s="224">
        <v>0</v>
      </c>
      <c r="H99" s="224">
        <v>0</v>
      </c>
      <c r="I99" s="224">
        <v>0</v>
      </c>
      <c r="J99" s="223">
        <v>0</v>
      </c>
      <c r="K99" s="40">
        <f t="shared" si="11"/>
        <v>0</v>
      </c>
    </row>
    <row r="100" spans="2:11">
      <c r="B100" s="13" t="s">
        <v>76</v>
      </c>
      <c r="C100" s="223">
        <v>0</v>
      </c>
      <c r="D100" s="223">
        <v>0</v>
      </c>
      <c r="E100" s="223">
        <v>0</v>
      </c>
      <c r="F100" s="224">
        <v>0</v>
      </c>
      <c r="G100" s="224">
        <v>0</v>
      </c>
      <c r="H100" s="224">
        <v>0</v>
      </c>
      <c r="I100" s="224">
        <v>0</v>
      </c>
      <c r="J100" s="223">
        <v>0</v>
      </c>
      <c r="K100" s="40">
        <f t="shared" si="11"/>
        <v>0</v>
      </c>
    </row>
    <row r="101" spans="2:11">
      <c r="B101" s="13" t="s">
        <v>77</v>
      </c>
      <c r="C101" s="223">
        <v>0</v>
      </c>
      <c r="D101" s="223">
        <v>0</v>
      </c>
      <c r="E101" s="223">
        <v>0</v>
      </c>
      <c r="F101" s="224">
        <v>0</v>
      </c>
      <c r="G101" s="224">
        <v>0</v>
      </c>
      <c r="H101" s="224">
        <v>0</v>
      </c>
      <c r="I101" s="224">
        <v>0</v>
      </c>
      <c r="J101" s="223">
        <v>0</v>
      </c>
      <c r="K101" s="40">
        <f t="shared" si="11"/>
        <v>0</v>
      </c>
    </row>
    <row r="102" spans="2:11">
      <c r="B102" s="13" t="s">
        <v>78</v>
      </c>
      <c r="C102" s="223">
        <v>0</v>
      </c>
      <c r="D102" s="223">
        <v>0</v>
      </c>
      <c r="E102" s="223">
        <v>0</v>
      </c>
      <c r="F102" s="224">
        <v>0</v>
      </c>
      <c r="G102" s="224">
        <v>0</v>
      </c>
      <c r="H102" s="224">
        <v>0</v>
      </c>
      <c r="I102" s="224">
        <v>0</v>
      </c>
      <c r="J102" s="223">
        <v>0</v>
      </c>
      <c r="K102" s="40">
        <f t="shared" si="11"/>
        <v>0</v>
      </c>
    </row>
    <row r="103" spans="2:11">
      <c r="B103" s="13" t="s">
        <v>79</v>
      </c>
      <c r="C103" s="241">
        <v>0</v>
      </c>
      <c r="D103" s="241">
        <v>0</v>
      </c>
      <c r="E103" s="223">
        <v>0</v>
      </c>
      <c r="F103" s="224">
        <v>0</v>
      </c>
      <c r="G103" s="224">
        <v>0</v>
      </c>
      <c r="H103" s="241">
        <v>0</v>
      </c>
      <c r="I103" s="241">
        <v>0</v>
      </c>
      <c r="J103" s="223">
        <v>0</v>
      </c>
      <c r="K103" s="40">
        <f t="shared" si="11"/>
        <v>0</v>
      </c>
    </row>
    <row r="104" spans="2:11">
      <c r="B104" s="13" t="s">
        <v>80</v>
      </c>
      <c r="C104" s="223">
        <v>0</v>
      </c>
      <c r="D104" s="223">
        <v>0</v>
      </c>
      <c r="E104" s="223">
        <v>0</v>
      </c>
      <c r="F104" s="224">
        <v>0</v>
      </c>
      <c r="G104" s="224">
        <v>0</v>
      </c>
      <c r="H104" s="224">
        <v>0</v>
      </c>
      <c r="I104" s="224">
        <v>0</v>
      </c>
      <c r="J104" s="223">
        <v>0</v>
      </c>
      <c r="K104" s="40">
        <f t="shared" si="11"/>
        <v>0</v>
      </c>
    </row>
    <row r="105" spans="2:11">
      <c r="B105" s="13" t="s">
        <v>81</v>
      </c>
      <c r="C105" s="223">
        <v>0</v>
      </c>
      <c r="D105" s="223">
        <v>0</v>
      </c>
      <c r="E105" s="223">
        <v>0</v>
      </c>
      <c r="F105" s="224">
        <v>0</v>
      </c>
      <c r="G105" s="224">
        <v>0</v>
      </c>
      <c r="H105" s="224">
        <v>0</v>
      </c>
      <c r="I105" s="224">
        <v>0</v>
      </c>
      <c r="J105" s="223">
        <v>0</v>
      </c>
      <c r="K105" s="40">
        <f t="shared" si="11"/>
        <v>0</v>
      </c>
    </row>
    <row r="106" spans="2:11">
      <c r="B106" s="13" t="s">
        <v>82</v>
      </c>
      <c r="C106" s="223">
        <v>0</v>
      </c>
      <c r="D106" s="223">
        <v>0</v>
      </c>
      <c r="E106" s="223">
        <v>0</v>
      </c>
      <c r="F106" s="224">
        <v>0</v>
      </c>
      <c r="G106" s="224">
        <v>0</v>
      </c>
      <c r="H106" s="224">
        <v>0</v>
      </c>
      <c r="I106" s="224">
        <v>0</v>
      </c>
      <c r="J106" s="223">
        <v>0</v>
      </c>
      <c r="K106" s="40">
        <f t="shared" si="11"/>
        <v>0</v>
      </c>
    </row>
    <row r="107" spans="2:11">
      <c r="B107" s="13" t="s">
        <v>83</v>
      </c>
      <c r="C107" s="223">
        <v>0</v>
      </c>
      <c r="D107" s="223">
        <v>0</v>
      </c>
      <c r="E107" s="223">
        <v>0</v>
      </c>
      <c r="F107" s="224">
        <v>0</v>
      </c>
      <c r="G107" s="224">
        <v>0</v>
      </c>
      <c r="H107" s="224">
        <v>0</v>
      </c>
      <c r="I107" s="224">
        <v>0</v>
      </c>
      <c r="J107" s="223">
        <v>0</v>
      </c>
      <c r="K107" s="40">
        <f t="shared" si="11"/>
        <v>0</v>
      </c>
    </row>
    <row r="108" spans="2:11">
      <c r="B108" s="13" t="s">
        <v>84</v>
      </c>
      <c r="C108" s="223">
        <v>0</v>
      </c>
      <c r="D108" s="223">
        <v>0</v>
      </c>
      <c r="E108" s="223">
        <v>0</v>
      </c>
      <c r="F108" s="224">
        <v>0</v>
      </c>
      <c r="G108" s="224">
        <v>0</v>
      </c>
      <c r="H108" s="224">
        <v>0</v>
      </c>
      <c r="I108" s="224">
        <v>0</v>
      </c>
      <c r="J108" s="223">
        <v>0</v>
      </c>
      <c r="K108" s="40">
        <f t="shared" si="11"/>
        <v>0</v>
      </c>
    </row>
    <row r="109" spans="2:11" ht="26.25" customHeight="1">
      <c r="B109" s="81" t="s">
        <v>329</v>
      </c>
      <c r="C109" s="331">
        <f>SUM(C91:C108)</f>
        <v>0</v>
      </c>
      <c r="D109" s="223">
        <v>0</v>
      </c>
      <c r="E109" s="331">
        <f t="shared" ref="E109:K109" si="12">SUM(E91:E108)</f>
        <v>0</v>
      </c>
      <c r="F109" s="332">
        <f t="shared" si="12"/>
        <v>0</v>
      </c>
      <c r="G109" s="332">
        <f t="shared" si="12"/>
        <v>0</v>
      </c>
      <c r="H109" s="332">
        <f t="shared" si="12"/>
        <v>0</v>
      </c>
      <c r="I109" s="332">
        <f t="shared" si="12"/>
        <v>0</v>
      </c>
      <c r="J109" s="331">
        <f t="shared" si="12"/>
        <v>0</v>
      </c>
      <c r="K109" s="368">
        <f t="shared" si="12"/>
        <v>0</v>
      </c>
    </row>
    <row r="110" spans="2:11">
      <c r="B110" s="13" t="s">
        <v>247</v>
      </c>
      <c r="C110" s="223">
        <v>0</v>
      </c>
      <c r="D110" s="223">
        <v>0</v>
      </c>
      <c r="E110" s="223">
        <v>0</v>
      </c>
      <c r="F110" s="224">
        <v>0</v>
      </c>
      <c r="G110" s="224">
        <v>0</v>
      </c>
      <c r="H110" s="224">
        <v>0</v>
      </c>
      <c r="I110" s="224">
        <v>0</v>
      </c>
      <c r="J110" s="223">
        <v>0</v>
      </c>
      <c r="K110" s="40">
        <f t="shared" si="11"/>
        <v>0</v>
      </c>
    </row>
    <row r="111" spans="2:11">
      <c r="B111" s="13" t="s">
        <v>248</v>
      </c>
      <c r="C111" s="241">
        <v>2710.2900100000002</v>
      </c>
      <c r="D111" s="241">
        <v>3072.4385299999994</v>
      </c>
      <c r="E111" s="223">
        <v>0</v>
      </c>
      <c r="F111" s="224">
        <v>0</v>
      </c>
      <c r="G111" s="224">
        <v>0</v>
      </c>
      <c r="H111" s="241">
        <v>312.12736999999998</v>
      </c>
      <c r="I111" s="241">
        <v>25.60295</v>
      </c>
      <c r="J111" s="223">
        <v>0</v>
      </c>
      <c r="K111" s="40">
        <f t="shared" si="11"/>
        <v>6120.4588600000006</v>
      </c>
    </row>
    <row r="112" spans="2:11">
      <c r="B112" s="13" t="s">
        <v>249</v>
      </c>
      <c r="C112" s="223">
        <v>0</v>
      </c>
      <c r="D112" s="223">
        <v>0</v>
      </c>
      <c r="E112" s="223">
        <v>0</v>
      </c>
      <c r="F112" s="224">
        <v>5.4226000000000001</v>
      </c>
      <c r="G112" s="224">
        <v>313.44740000000002</v>
      </c>
      <c r="H112" s="224">
        <v>0</v>
      </c>
      <c r="I112" s="224">
        <v>0</v>
      </c>
      <c r="J112" s="223">
        <v>0</v>
      </c>
      <c r="K112" s="40">
        <f t="shared" si="11"/>
        <v>318.87</v>
      </c>
    </row>
    <row r="113" spans="2:16">
      <c r="B113" s="13" t="s">
        <v>238</v>
      </c>
      <c r="C113" s="223">
        <v>0</v>
      </c>
      <c r="D113" s="223">
        <v>0</v>
      </c>
      <c r="E113" s="223">
        <v>0</v>
      </c>
      <c r="F113" s="224">
        <v>0</v>
      </c>
      <c r="G113" s="224">
        <v>0</v>
      </c>
      <c r="H113" s="224">
        <v>0</v>
      </c>
      <c r="I113" s="224">
        <v>0</v>
      </c>
      <c r="J113" s="223">
        <v>0</v>
      </c>
      <c r="K113" s="40">
        <f t="shared" si="11"/>
        <v>0</v>
      </c>
    </row>
    <row r="114" spans="2:16" ht="26.25">
      <c r="B114" s="81" t="s">
        <v>330</v>
      </c>
      <c r="C114" s="331">
        <f>SUM(C110:C113)</f>
        <v>2710.2900100000002</v>
      </c>
      <c r="D114" s="223">
        <v>3072.4385299999994</v>
      </c>
      <c r="E114" s="331">
        <f t="shared" ref="E114:K114" si="13">SUM(E110:E113)</f>
        <v>0</v>
      </c>
      <c r="F114" s="331">
        <f t="shared" si="13"/>
        <v>5.4226000000000001</v>
      </c>
      <c r="G114" s="331">
        <f t="shared" si="13"/>
        <v>313.44740000000002</v>
      </c>
      <c r="H114" s="331">
        <f t="shared" si="13"/>
        <v>312.12736999999998</v>
      </c>
      <c r="I114" s="368">
        <f t="shared" si="13"/>
        <v>25.60295</v>
      </c>
      <c r="J114" s="370">
        <f t="shared" si="13"/>
        <v>0</v>
      </c>
      <c r="K114" s="368">
        <f t="shared" si="13"/>
        <v>6439.3288600000005</v>
      </c>
    </row>
    <row r="115" spans="2:16" ht="32.25" customHeight="1" thickBot="1">
      <c r="B115" s="263" t="s">
        <v>327</v>
      </c>
      <c r="C115" s="337">
        <f>C109+C114</f>
        <v>2710.2900100000002</v>
      </c>
      <c r="D115" s="337">
        <f t="shared" ref="D115:K115" si="14">D109+D114</f>
        <v>3072.4385299999994</v>
      </c>
      <c r="E115" s="337">
        <f t="shared" si="14"/>
        <v>0</v>
      </c>
      <c r="F115" s="337">
        <f t="shared" si="14"/>
        <v>5.4226000000000001</v>
      </c>
      <c r="G115" s="337">
        <f t="shared" si="14"/>
        <v>313.44740000000002</v>
      </c>
      <c r="H115" s="337">
        <f t="shared" si="14"/>
        <v>312.12736999999998</v>
      </c>
      <c r="I115" s="344">
        <f t="shared" si="14"/>
        <v>25.60295</v>
      </c>
      <c r="J115" s="337">
        <f t="shared" si="14"/>
        <v>0</v>
      </c>
      <c r="K115" s="344">
        <f t="shared" si="14"/>
        <v>6439.3288600000005</v>
      </c>
    </row>
    <row r="116" spans="2:16">
      <c r="B116" s="36"/>
      <c r="C116" s="110"/>
      <c r="D116" s="110"/>
      <c r="E116" s="110"/>
      <c r="F116" s="110"/>
      <c r="G116" s="110"/>
      <c r="H116" s="110"/>
      <c r="I116" s="110"/>
      <c r="J116" s="21"/>
      <c r="K116" s="21"/>
    </row>
    <row r="117" spans="2:16">
      <c r="B117" s="83" t="s">
        <v>260</v>
      </c>
      <c r="C117" s="110"/>
      <c r="D117" s="110"/>
      <c r="E117" s="110"/>
      <c r="F117" s="110"/>
      <c r="G117" s="110"/>
      <c r="H117" s="110"/>
      <c r="I117" s="110"/>
      <c r="J117" s="21"/>
      <c r="K117" s="21"/>
    </row>
    <row r="118" spans="2:16">
      <c r="K118" s="21"/>
    </row>
    <row r="119" spans="2:16" ht="19.5" customHeight="1">
      <c r="B119" s="567" t="s">
        <v>258</v>
      </c>
    </row>
    <row r="120" spans="2:16">
      <c r="B120" s="789" t="s">
        <v>602</v>
      </c>
      <c r="C120" s="790"/>
      <c r="D120" s="790"/>
      <c r="E120" s="790"/>
      <c r="F120" s="790"/>
      <c r="G120" s="790"/>
      <c r="H120" s="790"/>
    </row>
    <row r="121" spans="2:16">
      <c r="B121" s="790"/>
      <c r="C121" s="790"/>
      <c r="D121" s="790"/>
      <c r="E121" s="790"/>
      <c r="F121" s="790"/>
      <c r="G121" s="790"/>
      <c r="H121" s="790"/>
    </row>
    <row r="122" spans="2:16">
      <c r="F122" s="13" t="s">
        <v>666</v>
      </c>
    </row>
    <row r="123" spans="2:16">
      <c r="G123" s="220" t="s">
        <v>665</v>
      </c>
      <c r="O123" s="36"/>
    </row>
    <row r="124" spans="2:16" s="36" customFormat="1" ht="51.75" thickBot="1">
      <c r="B124" s="468"/>
      <c r="C124" s="599" t="s">
        <v>694</v>
      </c>
      <c r="D124" s="468" t="s">
        <v>604</v>
      </c>
      <c r="E124" s="628" t="s">
        <v>606</v>
      </c>
      <c r="F124" s="633" t="s">
        <v>205</v>
      </c>
      <c r="G124" s="634" t="s">
        <v>256</v>
      </c>
      <c r="H124" s="468" t="s">
        <v>257</v>
      </c>
      <c r="I124" s="469" t="s">
        <v>605</v>
      </c>
      <c r="J124" s="468" t="s">
        <v>604</v>
      </c>
      <c r="K124" s="599" t="s">
        <v>603</v>
      </c>
      <c r="P124" s="13"/>
    </row>
    <row r="125" spans="2:16">
      <c r="B125" s="13" t="s">
        <v>67</v>
      </c>
      <c r="C125" s="24">
        <f t="shared" ref="C125:C143" si="15">F50+G50+H50</f>
        <v>85.71</v>
      </c>
      <c r="D125" s="24">
        <f>J125</f>
        <v>0</v>
      </c>
      <c r="E125" s="24">
        <f>C125+D125</f>
        <v>85.71</v>
      </c>
      <c r="F125" s="63">
        <f t="shared" ref="F125:F142" si="16">C125/$C$143</f>
        <v>3.0599785790789001E-2</v>
      </c>
      <c r="G125" s="63">
        <v>0.15239307401728097</v>
      </c>
      <c r="H125" s="63">
        <f>(F125+G125)/2</f>
        <v>9.149642990403499E-2</v>
      </c>
      <c r="I125" s="24">
        <f>H125*G$144</f>
        <v>256.28150016120202</v>
      </c>
      <c r="J125" s="24">
        <f t="shared" ref="J125:J143" si="17">AF50-C125</f>
        <v>0</v>
      </c>
      <c r="K125" s="24">
        <f>I125+J125</f>
        <v>256.28150016120202</v>
      </c>
    </row>
    <row r="126" spans="2:16">
      <c r="B126" s="13" t="s">
        <v>68</v>
      </c>
      <c r="C126" s="24">
        <f t="shared" si="15"/>
        <v>40.768999999999998</v>
      </c>
      <c r="D126" s="24">
        <f t="shared" ref="D126:D142" si="18">J126</f>
        <v>0</v>
      </c>
      <c r="E126" s="24">
        <f t="shared" ref="E126:E143" si="19">C126+D126</f>
        <v>40.768999999999998</v>
      </c>
      <c r="F126" s="63">
        <f t="shared" si="16"/>
        <v>1.4555158871831488E-2</v>
      </c>
      <c r="G126" s="63">
        <v>4.1245253701809689E-2</v>
      </c>
      <c r="H126" s="63">
        <f t="shared" ref="H126:H142" si="20">(F126+G126)/2</f>
        <v>2.7900206286820588E-2</v>
      </c>
      <c r="I126" s="24">
        <f t="shared" ref="I126:I142" si="21">H126*G$144</f>
        <v>78.148477809384474</v>
      </c>
      <c r="J126" s="24">
        <f t="shared" si="17"/>
        <v>0</v>
      </c>
      <c r="K126" s="24">
        <f t="shared" ref="K126:K143" si="22">I126+J126</f>
        <v>78.148477809384474</v>
      </c>
    </row>
    <row r="127" spans="2:16">
      <c r="B127" s="13" t="s">
        <v>69</v>
      </c>
      <c r="C127" s="24">
        <f t="shared" si="15"/>
        <v>67.555999999999997</v>
      </c>
      <c r="D127" s="24">
        <f t="shared" si="18"/>
        <v>0</v>
      </c>
      <c r="E127" s="24">
        <f t="shared" si="19"/>
        <v>67.555999999999997</v>
      </c>
      <c r="F127" s="63">
        <f t="shared" si="16"/>
        <v>2.4118529096751159E-2</v>
      </c>
      <c r="G127" s="63">
        <v>2.6006862388455159E-2</v>
      </c>
      <c r="H127" s="63">
        <f t="shared" si="20"/>
        <v>2.5062695742603159E-2</v>
      </c>
      <c r="I127" s="24">
        <f t="shared" si="21"/>
        <v>70.20061077503145</v>
      </c>
      <c r="J127" s="24">
        <f t="shared" si="17"/>
        <v>0</v>
      </c>
      <c r="K127" s="24">
        <f t="shared" si="22"/>
        <v>70.20061077503145</v>
      </c>
    </row>
    <row r="128" spans="2:16">
      <c r="B128" s="13" t="s">
        <v>70</v>
      </c>
      <c r="C128" s="24">
        <f t="shared" si="15"/>
        <v>205.78869</v>
      </c>
      <c r="D128" s="24">
        <f t="shared" si="18"/>
        <v>6.9300000000000068</v>
      </c>
      <c r="E128" s="24">
        <f t="shared" si="19"/>
        <v>212.71869000000001</v>
      </c>
      <c r="F128" s="63">
        <f t="shared" si="16"/>
        <v>7.3469721528025708E-2</v>
      </c>
      <c r="G128" s="63">
        <v>2.4510092190996743E-2</v>
      </c>
      <c r="H128" s="63">
        <f t="shared" si="20"/>
        <v>4.8989906859511226E-2</v>
      </c>
      <c r="I128" s="24">
        <f t="shared" si="21"/>
        <v>137.22072911349093</v>
      </c>
      <c r="J128" s="24">
        <f t="shared" si="17"/>
        <v>6.9300000000000068</v>
      </c>
      <c r="K128" s="24">
        <f t="shared" si="22"/>
        <v>144.15072911349094</v>
      </c>
    </row>
    <row r="129" spans="2:11">
      <c r="B129" s="13" t="s">
        <v>71</v>
      </c>
      <c r="C129" s="24">
        <f t="shared" si="15"/>
        <v>286.1345</v>
      </c>
      <c r="D129" s="24">
        <f t="shared" si="18"/>
        <v>0</v>
      </c>
      <c r="E129" s="24">
        <f t="shared" si="19"/>
        <v>286.1345</v>
      </c>
      <c r="F129" s="63">
        <f t="shared" si="16"/>
        <v>0.10215440913959301</v>
      </c>
      <c r="G129" s="63">
        <v>4.4074193701862878E-2</v>
      </c>
      <c r="H129" s="63">
        <f t="shared" si="20"/>
        <v>7.3114301420727945E-2</v>
      </c>
      <c r="I129" s="24">
        <f t="shared" si="21"/>
        <v>204.79315827945896</v>
      </c>
      <c r="J129" s="24">
        <f t="shared" si="17"/>
        <v>0</v>
      </c>
      <c r="K129" s="24">
        <f t="shared" si="22"/>
        <v>204.79315827945896</v>
      </c>
    </row>
    <row r="130" spans="2:11">
      <c r="B130" s="13" t="s">
        <v>72</v>
      </c>
      <c r="C130" s="24">
        <f t="shared" si="15"/>
        <v>0</v>
      </c>
      <c r="D130" s="24">
        <f t="shared" si="18"/>
        <v>0</v>
      </c>
      <c r="E130" s="24">
        <f t="shared" si="19"/>
        <v>0</v>
      </c>
      <c r="F130" s="63">
        <f t="shared" si="16"/>
        <v>0</v>
      </c>
      <c r="G130" s="63">
        <v>1.9409844049252459E-2</v>
      </c>
      <c r="H130" s="63">
        <f t="shared" si="20"/>
        <v>9.7049220246262294E-3</v>
      </c>
      <c r="I130" s="24">
        <f t="shared" si="21"/>
        <v>27.183486590978067</v>
      </c>
      <c r="J130" s="24">
        <f t="shared" si="17"/>
        <v>0</v>
      </c>
      <c r="K130" s="24">
        <f t="shared" si="22"/>
        <v>27.183486590978067</v>
      </c>
    </row>
    <row r="131" spans="2:11">
      <c r="B131" s="13" t="s">
        <v>73</v>
      </c>
      <c r="C131" s="24">
        <f t="shared" si="15"/>
        <v>0</v>
      </c>
      <c r="D131" s="24">
        <f t="shared" si="18"/>
        <v>0</v>
      </c>
      <c r="E131" s="24">
        <f t="shared" si="19"/>
        <v>0</v>
      </c>
      <c r="F131" s="63">
        <f t="shared" si="16"/>
        <v>0</v>
      </c>
      <c r="G131" s="63">
        <v>5.1330795670034422E-2</v>
      </c>
      <c r="H131" s="63">
        <f t="shared" si="20"/>
        <v>2.5665397835017211E-2</v>
      </c>
      <c r="I131" s="24">
        <f t="shared" si="21"/>
        <v>71.888779335883214</v>
      </c>
      <c r="J131" s="24">
        <f t="shared" si="17"/>
        <v>0</v>
      </c>
      <c r="K131" s="24">
        <f t="shared" si="22"/>
        <v>71.888779335883214</v>
      </c>
    </row>
    <row r="132" spans="2:11">
      <c r="B132" s="13" t="s">
        <v>74</v>
      </c>
      <c r="C132" s="24">
        <f t="shared" si="15"/>
        <v>0</v>
      </c>
      <c r="D132" s="24">
        <f t="shared" si="18"/>
        <v>0</v>
      </c>
      <c r="E132" s="24">
        <f t="shared" si="19"/>
        <v>0</v>
      </c>
      <c r="F132" s="63">
        <f t="shared" si="16"/>
        <v>0</v>
      </c>
      <c r="G132" s="63">
        <v>3.8694095337612547E-2</v>
      </c>
      <c r="H132" s="63">
        <f t="shared" si="20"/>
        <v>1.9347047668806273E-2</v>
      </c>
      <c r="I132" s="24">
        <f t="shared" si="21"/>
        <v>54.191080520326373</v>
      </c>
      <c r="J132" s="24">
        <f t="shared" si="17"/>
        <v>0</v>
      </c>
      <c r="K132" s="24">
        <f t="shared" si="22"/>
        <v>54.191080520326373</v>
      </c>
    </row>
    <row r="133" spans="2:11">
      <c r="B133" s="13" t="s">
        <v>75</v>
      </c>
      <c r="C133" s="24">
        <f t="shared" si="15"/>
        <v>1400</v>
      </c>
      <c r="D133" s="24">
        <f t="shared" si="18"/>
        <v>18.279490000000123</v>
      </c>
      <c r="E133" s="24">
        <f t="shared" si="19"/>
        <v>1418.2794900000001</v>
      </c>
      <c r="F133" s="63">
        <f t="shared" si="16"/>
        <v>0.49982149232416995</v>
      </c>
      <c r="G133" s="63">
        <v>0.16596004731744204</v>
      </c>
      <c r="H133" s="63">
        <f t="shared" si="20"/>
        <v>0.33289076982080601</v>
      </c>
      <c r="I133" s="24">
        <f t="shared" si="21"/>
        <v>932.42704626807767</v>
      </c>
      <c r="J133" s="24">
        <f t="shared" si="17"/>
        <v>18.279490000000123</v>
      </c>
      <c r="K133" s="24">
        <f t="shared" si="22"/>
        <v>950.7065362680778</v>
      </c>
    </row>
    <row r="134" spans="2:11">
      <c r="B134" s="13" t="s">
        <v>76</v>
      </c>
      <c r="C134" s="24">
        <f t="shared" si="15"/>
        <v>0</v>
      </c>
      <c r="D134" s="24">
        <f t="shared" si="18"/>
        <v>58.76</v>
      </c>
      <c r="E134" s="24">
        <f t="shared" si="19"/>
        <v>58.76</v>
      </c>
      <c r="F134" s="63">
        <f t="shared" si="16"/>
        <v>0</v>
      </c>
      <c r="G134" s="63">
        <v>0.10258416709688344</v>
      </c>
      <c r="H134" s="63">
        <f t="shared" si="20"/>
        <v>5.1292083548441718E-2</v>
      </c>
      <c r="I134" s="24">
        <f t="shared" si="21"/>
        <v>143.66912601918526</v>
      </c>
      <c r="J134" s="24">
        <f t="shared" si="17"/>
        <v>58.76</v>
      </c>
      <c r="K134" s="24">
        <f t="shared" si="22"/>
        <v>202.42912601918525</v>
      </c>
    </row>
    <row r="135" spans="2:11">
      <c r="B135" s="13" t="s">
        <v>77</v>
      </c>
      <c r="C135" s="24">
        <f t="shared" si="15"/>
        <v>11.991</v>
      </c>
      <c r="D135" s="24">
        <f t="shared" si="18"/>
        <v>0</v>
      </c>
      <c r="E135" s="24">
        <f t="shared" si="19"/>
        <v>11.991</v>
      </c>
      <c r="F135" s="63">
        <f t="shared" si="16"/>
        <v>4.2809710817565154E-3</v>
      </c>
      <c r="G135" s="63">
        <v>2.1738481592386182E-2</v>
      </c>
      <c r="H135" s="63">
        <f t="shared" si="20"/>
        <v>1.3009726337071349E-2</v>
      </c>
      <c r="I135" s="24">
        <f t="shared" si="21"/>
        <v>36.440243470136849</v>
      </c>
      <c r="J135" s="24">
        <f t="shared" si="17"/>
        <v>0</v>
      </c>
      <c r="K135" s="24">
        <f t="shared" si="22"/>
        <v>36.440243470136849</v>
      </c>
    </row>
    <row r="136" spans="2:11">
      <c r="B136" s="13" t="s">
        <v>78</v>
      </c>
      <c r="C136" s="24">
        <f t="shared" si="15"/>
        <v>80.593000000000004</v>
      </c>
      <c r="D136" s="24">
        <f t="shared" si="18"/>
        <v>11.400000000000006</v>
      </c>
      <c r="E136" s="24">
        <f t="shared" si="19"/>
        <v>91.993000000000009</v>
      </c>
      <c r="F136" s="63">
        <f t="shared" si="16"/>
        <v>2.8772938236344164E-2</v>
      </c>
      <c r="G136" s="63">
        <v>6.0372883429527541E-2</v>
      </c>
      <c r="H136" s="63">
        <f t="shared" si="20"/>
        <v>4.4572910832935853E-2</v>
      </c>
      <c r="I136" s="24">
        <f t="shared" si="21"/>
        <v>124.84872324305333</v>
      </c>
      <c r="J136" s="24">
        <f t="shared" si="17"/>
        <v>11.400000000000006</v>
      </c>
      <c r="K136" s="24">
        <f t="shared" si="22"/>
        <v>136.24872324305335</v>
      </c>
    </row>
    <row r="137" spans="2:11">
      <c r="B137" s="13" t="s">
        <v>79</v>
      </c>
      <c r="C137" s="24">
        <f t="shared" si="15"/>
        <v>553.06866000000002</v>
      </c>
      <c r="D137" s="24">
        <f t="shared" si="18"/>
        <v>751.96659184337307</v>
      </c>
      <c r="E137" s="24">
        <f t="shared" si="19"/>
        <v>1305.0352518433731</v>
      </c>
      <c r="F137" s="63">
        <f t="shared" si="16"/>
        <v>0.19745400214209211</v>
      </c>
      <c r="G137" s="63">
        <v>0.12941284941014253</v>
      </c>
      <c r="H137" s="63">
        <f t="shared" si="20"/>
        <v>0.1634334257761173</v>
      </c>
      <c r="I137" s="24">
        <f t="shared" si="21"/>
        <v>457.77702559890457</v>
      </c>
      <c r="J137" s="24">
        <f t="shared" si="17"/>
        <v>751.96659184337307</v>
      </c>
      <c r="K137" s="24">
        <f t="shared" si="22"/>
        <v>1209.7436174422776</v>
      </c>
    </row>
    <row r="138" spans="2:11">
      <c r="B138" s="13" t="s">
        <v>80</v>
      </c>
      <c r="C138" s="24">
        <f t="shared" si="15"/>
        <v>0</v>
      </c>
      <c r="D138" s="24">
        <f t="shared" si="18"/>
        <v>0</v>
      </c>
      <c r="E138" s="24">
        <f t="shared" si="19"/>
        <v>0</v>
      </c>
      <c r="F138" s="63">
        <f t="shared" si="16"/>
        <v>0</v>
      </c>
      <c r="G138" s="63">
        <v>2.6682994710623936E-2</v>
      </c>
      <c r="H138" s="63">
        <f t="shared" si="20"/>
        <v>1.3341497355311968E-2</v>
      </c>
      <c r="I138" s="24">
        <f t="shared" si="21"/>
        <v>37.369534092228825</v>
      </c>
      <c r="J138" s="24">
        <f t="shared" si="17"/>
        <v>0</v>
      </c>
      <c r="K138" s="24">
        <f t="shared" si="22"/>
        <v>37.369534092228825</v>
      </c>
    </row>
    <row r="139" spans="2:11">
      <c r="B139" s="13" t="s">
        <v>81</v>
      </c>
      <c r="C139" s="24">
        <f t="shared" si="15"/>
        <v>0</v>
      </c>
      <c r="D139" s="24">
        <f t="shared" si="18"/>
        <v>0</v>
      </c>
      <c r="E139" s="24">
        <f t="shared" si="19"/>
        <v>0</v>
      </c>
      <c r="F139" s="63">
        <f t="shared" si="16"/>
        <v>0</v>
      </c>
      <c r="G139" s="63">
        <v>2.130762454443073E-2</v>
      </c>
      <c r="H139" s="63">
        <f t="shared" si="20"/>
        <v>1.0653812272215365E-2</v>
      </c>
      <c r="I139" s="24">
        <f t="shared" si="21"/>
        <v>29.841328174475237</v>
      </c>
      <c r="J139" s="24">
        <f t="shared" si="17"/>
        <v>0</v>
      </c>
      <c r="K139" s="24">
        <f t="shared" si="22"/>
        <v>29.841328174475237</v>
      </c>
    </row>
    <row r="140" spans="2:11">
      <c r="B140" s="13" t="s">
        <v>82</v>
      </c>
      <c r="C140" s="24">
        <f t="shared" si="15"/>
        <v>0</v>
      </c>
      <c r="D140" s="24">
        <f t="shared" si="18"/>
        <v>0</v>
      </c>
      <c r="E140" s="24">
        <f t="shared" si="19"/>
        <v>0</v>
      </c>
      <c r="F140" s="63">
        <f t="shared" si="16"/>
        <v>0</v>
      </c>
      <c r="G140" s="63">
        <v>5.9845984858536747E-2</v>
      </c>
      <c r="H140" s="63">
        <f t="shared" si="20"/>
        <v>2.9922992429268373E-2</v>
      </c>
      <c r="I140" s="24">
        <f t="shared" si="21"/>
        <v>83.814301794380711</v>
      </c>
      <c r="J140" s="24">
        <f t="shared" si="17"/>
        <v>0</v>
      </c>
      <c r="K140" s="24">
        <f t="shared" si="22"/>
        <v>83.814301794380711</v>
      </c>
    </row>
    <row r="141" spans="2:11">
      <c r="B141" s="13" t="s">
        <v>83</v>
      </c>
      <c r="C141" s="24">
        <f t="shared" si="15"/>
        <v>0</v>
      </c>
      <c r="D141" s="24">
        <f t="shared" si="18"/>
        <v>0</v>
      </c>
      <c r="E141" s="24">
        <f t="shared" si="19"/>
        <v>0</v>
      </c>
      <c r="F141" s="63">
        <f t="shared" si="16"/>
        <v>0</v>
      </c>
      <c r="G141" s="63">
        <v>9.3922699280988824E-3</v>
      </c>
      <c r="H141" s="63">
        <f t="shared" si="20"/>
        <v>4.6961349640494412E-3</v>
      </c>
      <c r="I141" s="24">
        <f t="shared" si="21"/>
        <v>13.153874034302484</v>
      </c>
      <c r="J141" s="24">
        <f t="shared" si="17"/>
        <v>0</v>
      </c>
      <c r="K141" s="24">
        <f t="shared" si="22"/>
        <v>13.153874034302484</v>
      </c>
    </row>
    <row r="142" spans="2:11">
      <c r="B142" s="13" t="s">
        <v>84</v>
      </c>
      <c r="C142" s="24">
        <f t="shared" si="15"/>
        <v>69.389150000000001</v>
      </c>
      <c r="D142" s="24">
        <f t="shared" si="18"/>
        <v>0</v>
      </c>
      <c r="E142" s="24">
        <f t="shared" si="19"/>
        <v>69.389150000000001</v>
      </c>
      <c r="F142" s="63">
        <f t="shared" si="16"/>
        <v>2.4772991788646913E-2</v>
      </c>
      <c r="G142" s="63">
        <v>5.0384860546230995E-3</v>
      </c>
      <c r="H142" s="63">
        <f t="shared" si="20"/>
        <v>1.4905738921635006E-2</v>
      </c>
      <c r="I142" s="24">
        <f t="shared" si="21"/>
        <v>41.750974719499652</v>
      </c>
      <c r="J142" s="24">
        <f t="shared" si="17"/>
        <v>0</v>
      </c>
      <c r="K142" s="24">
        <f t="shared" si="22"/>
        <v>41.750974719499652</v>
      </c>
    </row>
    <row r="143" spans="2:11" ht="13.5" thickBot="1">
      <c r="B143" s="230"/>
      <c r="C143" s="314">
        <f t="shared" si="15"/>
        <v>2801</v>
      </c>
      <c r="D143" s="314">
        <f>J143</f>
        <v>847.33608184337299</v>
      </c>
      <c r="E143" s="314">
        <f t="shared" si="19"/>
        <v>3648.336081843373</v>
      </c>
      <c r="F143" s="467">
        <f>SUM(F125:F142)</f>
        <v>1</v>
      </c>
      <c r="G143" s="484">
        <v>1</v>
      </c>
      <c r="H143" s="635">
        <f>SUM(H125:H142)</f>
        <v>1</v>
      </c>
      <c r="I143" s="314">
        <f>SUM(I125:I142)</f>
        <v>2800.9999999999995</v>
      </c>
      <c r="J143" s="314">
        <f t="shared" si="17"/>
        <v>847.33608184337299</v>
      </c>
      <c r="K143" s="314">
        <f t="shared" si="22"/>
        <v>3648.3360818433725</v>
      </c>
    </row>
    <row r="144" spans="2:11">
      <c r="B144" s="13" t="s">
        <v>116</v>
      </c>
      <c r="G144" s="24">
        <f>F74+G74+H74</f>
        <v>2801</v>
      </c>
    </row>
    <row r="147" spans="2:5">
      <c r="B147" s="567" t="s">
        <v>15</v>
      </c>
    </row>
    <row r="149" spans="2:5" ht="13.5" thickBot="1">
      <c r="B149" s="230"/>
      <c r="C149" s="468" t="s">
        <v>256</v>
      </c>
      <c r="D149" s="562" t="s">
        <v>210</v>
      </c>
    </row>
    <row r="150" spans="2:5">
      <c r="B150" s="13" t="s">
        <v>67</v>
      </c>
      <c r="C150" s="63">
        <f t="shared" ref="C150:C167" si="23">G125</f>
        <v>0.15239307401728097</v>
      </c>
      <c r="D150" s="24">
        <f t="shared" ref="D150:D167" si="24">C150*$D$170</f>
        <v>13921.479637956139</v>
      </c>
      <c r="E150" s="24"/>
    </row>
    <row r="151" spans="2:5">
      <c r="B151" s="13" t="s">
        <v>68</v>
      </c>
      <c r="C151" s="63">
        <f t="shared" si="23"/>
        <v>4.1245253701809689E-2</v>
      </c>
      <c r="D151" s="24">
        <f t="shared" si="24"/>
        <v>3767.8546959881292</v>
      </c>
      <c r="E151" s="24"/>
    </row>
    <row r="152" spans="2:5">
      <c r="B152" s="13" t="s">
        <v>69</v>
      </c>
      <c r="C152" s="63">
        <f t="shared" si="23"/>
        <v>2.6006862388455159E-2</v>
      </c>
      <c r="D152" s="24">
        <f t="shared" si="24"/>
        <v>2375.7904191036259</v>
      </c>
      <c r="E152" s="24"/>
    </row>
    <row r="153" spans="2:5">
      <c r="B153" s="13" t="s">
        <v>70</v>
      </c>
      <c r="C153" s="63">
        <f t="shared" si="23"/>
        <v>2.4510092190996743E-2</v>
      </c>
      <c r="D153" s="24">
        <f t="shared" si="24"/>
        <v>2239.0568046596122</v>
      </c>
      <c r="E153" s="24"/>
    </row>
    <row r="154" spans="2:5">
      <c r="B154" s="13" t="s">
        <v>71</v>
      </c>
      <c r="C154" s="63">
        <f t="shared" si="23"/>
        <v>4.4074193701862878E-2</v>
      </c>
      <c r="D154" s="24">
        <f t="shared" si="24"/>
        <v>4026.2852766539813</v>
      </c>
      <c r="E154" s="24"/>
    </row>
    <row r="155" spans="2:5">
      <c r="B155" s="13" t="s">
        <v>72</v>
      </c>
      <c r="C155" s="63">
        <f t="shared" si="23"/>
        <v>1.9409844049252459E-2</v>
      </c>
      <c r="D155" s="24">
        <f t="shared" si="24"/>
        <v>1773.1366759944137</v>
      </c>
      <c r="E155" s="24"/>
    </row>
    <row r="156" spans="2:5">
      <c r="B156" s="13" t="s">
        <v>73</v>
      </c>
      <c r="C156" s="63">
        <f t="shared" si="23"/>
        <v>5.1330795670034422E-2</v>
      </c>
      <c r="D156" s="24">
        <f t="shared" si="24"/>
        <v>4689.1935957630039</v>
      </c>
      <c r="E156" s="24"/>
    </row>
    <row r="157" spans="2:5">
      <c r="B157" s="13" t="s">
        <v>74</v>
      </c>
      <c r="C157" s="63">
        <f t="shared" si="23"/>
        <v>3.8694095337612547E-2</v>
      </c>
      <c r="D157" s="24">
        <f t="shared" si="24"/>
        <v>3534.8001464333074</v>
      </c>
      <c r="E157" s="24"/>
    </row>
    <row r="158" spans="2:5">
      <c r="B158" s="13" t="s">
        <v>75</v>
      </c>
      <c r="C158" s="63">
        <f t="shared" si="23"/>
        <v>0.16596004731744204</v>
      </c>
      <c r="D158" s="24">
        <f t="shared" si="24"/>
        <v>15160.855795730011</v>
      </c>
      <c r="E158" s="24"/>
    </row>
    <row r="159" spans="2:5">
      <c r="B159" s="13" t="s">
        <v>76</v>
      </c>
      <c r="C159" s="63">
        <f t="shared" si="23"/>
        <v>0.10258416709688344</v>
      </c>
      <c r="D159" s="24">
        <f t="shared" si="24"/>
        <v>9371.314297748253</v>
      </c>
      <c r="E159" s="24"/>
    </row>
    <row r="160" spans="2:5">
      <c r="B160" s="13" t="s">
        <v>77</v>
      </c>
      <c r="C160" s="63">
        <f t="shared" si="23"/>
        <v>2.1738481592386182E-2</v>
      </c>
      <c r="D160" s="24">
        <f t="shared" si="24"/>
        <v>1985.8634048826323</v>
      </c>
      <c r="E160" s="24"/>
    </row>
    <row r="161" spans="2:5">
      <c r="B161" s="13" t="s">
        <v>78</v>
      </c>
      <c r="C161" s="63">
        <f t="shared" si="23"/>
        <v>6.0372883429527541E-2</v>
      </c>
      <c r="D161" s="24">
        <f t="shared" si="24"/>
        <v>5515.2104042048468</v>
      </c>
      <c r="E161" s="24"/>
    </row>
    <row r="162" spans="2:5">
      <c r="B162" s="13" t="s">
        <v>79</v>
      </c>
      <c r="C162" s="63">
        <f t="shared" si="23"/>
        <v>0.12941284941014253</v>
      </c>
      <c r="D162" s="24">
        <f t="shared" si="24"/>
        <v>11822.179974851642</v>
      </c>
      <c r="E162" s="24"/>
    </row>
    <row r="163" spans="2:5">
      <c r="B163" s="13" t="s">
        <v>80</v>
      </c>
      <c r="C163" s="63">
        <f t="shared" si="23"/>
        <v>2.6682994710623936E-2</v>
      </c>
      <c r="D163" s="24">
        <f t="shared" si="24"/>
        <v>2437.5567586589868</v>
      </c>
      <c r="E163" s="24"/>
    </row>
    <row r="164" spans="2:5">
      <c r="B164" s="13" t="s">
        <v>81</v>
      </c>
      <c r="C164" s="63">
        <f t="shared" si="23"/>
        <v>2.130762454443073E-2</v>
      </c>
      <c r="D164" s="24">
        <f t="shared" si="24"/>
        <v>1946.5035608827563</v>
      </c>
      <c r="E164" s="24"/>
    </row>
    <row r="165" spans="2:5">
      <c r="B165" s="13" t="s">
        <v>82</v>
      </c>
      <c r="C165" s="63">
        <f t="shared" si="23"/>
        <v>5.9845984858536747E-2</v>
      </c>
      <c r="D165" s="24">
        <f t="shared" si="24"/>
        <v>5467.0769324272196</v>
      </c>
      <c r="E165" s="24"/>
    </row>
    <row r="166" spans="2:5">
      <c r="B166" s="13" t="s">
        <v>83</v>
      </c>
      <c r="C166" s="63">
        <f t="shared" si="23"/>
        <v>9.3922699280988824E-3</v>
      </c>
      <c r="D166" s="24">
        <f t="shared" si="24"/>
        <v>858.00680510840778</v>
      </c>
      <c r="E166" s="24"/>
    </row>
    <row r="167" spans="2:5">
      <c r="B167" s="13" t="s">
        <v>84</v>
      </c>
      <c r="C167" s="63">
        <f t="shared" si="23"/>
        <v>5.0384860546230995E-3</v>
      </c>
      <c r="D167" s="24">
        <f t="shared" si="24"/>
        <v>460.27801110966101</v>
      </c>
      <c r="E167" s="24"/>
    </row>
    <row r="168" spans="2:5" ht="13.5" thickBot="1">
      <c r="B168" s="479" t="s">
        <v>122</v>
      </c>
      <c r="C168" s="484">
        <f>SUM(C150:C167)</f>
        <v>0.99999999999999989</v>
      </c>
      <c r="D168" s="314">
        <f>SUM(D150:D167)</f>
        <v>91352.443198156645</v>
      </c>
      <c r="E168" s="24"/>
    </row>
    <row r="169" spans="2:5">
      <c r="D169" s="24"/>
    </row>
    <row r="170" spans="2:5">
      <c r="D170" s="24">
        <f>AF73</f>
        <v>91352.44319815663</v>
      </c>
    </row>
    <row r="172" spans="2:5">
      <c r="B172" s="567" t="s">
        <v>16</v>
      </c>
    </row>
    <row r="174" spans="2:5" s="62" customFormat="1" ht="13.5" thickBot="1">
      <c r="B174" s="482"/>
      <c r="C174" s="631" t="s">
        <v>17</v>
      </c>
      <c r="D174" s="469" t="s">
        <v>18</v>
      </c>
    </row>
    <row r="175" spans="2:5">
      <c r="B175" s="13" t="s">
        <v>67</v>
      </c>
      <c r="C175" s="632">
        <f t="shared" ref="C175:C192" si="25">C23/C$41</f>
        <v>0.17989419065795978</v>
      </c>
      <c r="D175" s="24">
        <f>C175*D$194</f>
        <v>1158.3978536501429</v>
      </c>
    </row>
    <row r="176" spans="2:5">
      <c r="B176" s="13" t="s">
        <v>68</v>
      </c>
      <c r="C176" s="632">
        <f t="shared" si="25"/>
        <v>2.8301424466728526E-2</v>
      </c>
      <c r="D176" s="24">
        <f t="shared" ref="D176:D192" si="26">C176*D$194</f>
        <v>182.24217934771511</v>
      </c>
    </row>
    <row r="177" spans="2:4">
      <c r="B177" s="13" t="s">
        <v>69</v>
      </c>
      <c r="C177" s="632">
        <f t="shared" si="25"/>
        <v>2.262400174363445E-2</v>
      </c>
      <c r="D177" s="24">
        <f t="shared" si="26"/>
        <v>145.68338735647566</v>
      </c>
    </row>
    <row r="178" spans="2:4">
      <c r="B178" s="13" t="s">
        <v>70</v>
      </c>
      <c r="C178" s="632">
        <f t="shared" si="25"/>
        <v>2.3640493687275166E-2</v>
      </c>
      <c r="D178" s="24">
        <f t="shared" si="26"/>
        <v>152.22891326511879</v>
      </c>
    </row>
    <row r="179" spans="2:4">
      <c r="B179" s="13" t="s">
        <v>71</v>
      </c>
      <c r="C179" s="632">
        <f t="shared" si="25"/>
        <v>4.5024770566849191E-2</v>
      </c>
      <c r="D179" s="24">
        <f t="shared" si="26"/>
        <v>289.92930452599057</v>
      </c>
    </row>
    <row r="180" spans="2:4">
      <c r="B180" s="13" t="s">
        <v>72</v>
      </c>
      <c r="C180" s="632">
        <f t="shared" si="25"/>
        <v>1.2568402088391136E-2</v>
      </c>
      <c r="D180" s="24">
        <f t="shared" si="26"/>
        <v>80.932074291861312</v>
      </c>
    </row>
    <row r="181" spans="2:4">
      <c r="B181" s="13" t="s">
        <v>73</v>
      </c>
      <c r="C181" s="632">
        <f t="shared" si="25"/>
        <v>5.3180615133735835E-2</v>
      </c>
      <c r="D181" s="24">
        <f t="shared" si="26"/>
        <v>342.44746982321794</v>
      </c>
    </row>
    <row r="182" spans="2:4">
      <c r="B182" s="13" t="s">
        <v>74</v>
      </c>
      <c r="C182" s="632">
        <f t="shared" si="25"/>
        <v>4.4303977388771863E-2</v>
      </c>
      <c r="D182" s="24">
        <f t="shared" si="26"/>
        <v>285.28788021230611</v>
      </c>
    </row>
    <row r="183" spans="2:4">
      <c r="B183" s="13" t="s">
        <v>75</v>
      </c>
      <c r="C183" s="632">
        <f t="shared" si="25"/>
        <v>0.16089611512510055</v>
      </c>
      <c r="D183" s="24">
        <f t="shared" si="26"/>
        <v>1036.0629975869426</v>
      </c>
    </row>
    <row r="184" spans="2:4">
      <c r="B184" s="13" t="s">
        <v>76</v>
      </c>
      <c r="C184" s="632">
        <f t="shared" si="25"/>
        <v>0.10691638416889819</v>
      </c>
      <c r="D184" s="24">
        <f t="shared" si="26"/>
        <v>688.46975818563328</v>
      </c>
    </row>
    <row r="185" spans="2:4">
      <c r="B185" s="13" t="s">
        <v>77</v>
      </c>
      <c r="C185" s="632">
        <f t="shared" si="25"/>
        <v>2.3476760279483033E-2</v>
      </c>
      <c r="D185" s="24">
        <f t="shared" si="26"/>
        <v>151.17458000697678</v>
      </c>
    </row>
    <row r="186" spans="2:4">
      <c r="B186" s="13" t="s">
        <v>78</v>
      </c>
      <c r="C186" s="632">
        <f t="shared" si="25"/>
        <v>5.8686220567080997E-2</v>
      </c>
      <c r="D186" s="24">
        <f t="shared" si="26"/>
        <v>377.89987378193024</v>
      </c>
    </row>
    <row r="187" spans="2:4">
      <c r="B187" s="13" t="s">
        <v>79</v>
      </c>
      <c r="C187" s="632">
        <f t="shared" si="25"/>
        <v>0.13803026076472474</v>
      </c>
      <c r="D187" s="24">
        <f t="shared" si="26"/>
        <v>888.82224169561778</v>
      </c>
    </row>
    <row r="188" spans="2:4">
      <c r="B188" s="13" t="s">
        <v>80</v>
      </c>
      <c r="C188" s="632">
        <f t="shared" si="25"/>
        <v>3.1415849738643815E-2</v>
      </c>
      <c r="D188" s="24">
        <f t="shared" si="26"/>
        <v>202.29698788347258</v>
      </c>
    </row>
    <row r="189" spans="2:4">
      <c r="B189" s="13" t="s">
        <v>81</v>
      </c>
      <c r="C189" s="632">
        <f t="shared" si="25"/>
        <v>1.3718679601634434E-2</v>
      </c>
      <c r="D189" s="24">
        <f t="shared" si="26"/>
        <v>88.339089479897922</v>
      </c>
    </row>
    <row r="190" spans="2:4">
      <c r="B190" s="13" t="s">
        <v>82</v>
      </c>
      <c r="C190" s="632">
        <f t="shared" si="25"/>
        <v>4.6878399345974334E-2</v>
      </c>
      <c r="D190" s="24">
        <f t="shared" si="26"/>
        <v>301.86542981913766</v>
      </c>
    </row>
    <row r="191" spans="2:4">
      <c r="B191" s="13" t="s">
        <v>83</v>
      </c>
      <c r="C191" s="632">
        <f t="shared" si="25"/>
        <v>6.8103225669124056E-3</v>
      </c>
      <c r="D191" s="24">
        <f t="shared" si="26"/>
        <v>43.853906651028339</v>
      </c>
    </row>
    <row r="192" spans="2:4">
      <c r="B192" s="13" t="s">
        <v>84</v>
      </c>
      <c r="C192" s="632">
        <f t="shared" si="25"/>
        <v>3.6331321082015717E-3</v>
      </c>
      <c r="D192" s="24">
        <f t="shared" si="26"/>
        <v>23.394932436535026</v>
      </c>
    </row>
    <row r="193" spans="2:6" ht="13.5" thickBot="1">
      <c r="B193" s="479" t="s">
        <v>122</v>
      </c>
      <c r="C193" s="484">
        <f>SUM(C175:C192)</f>
        <v>0.99999999999999989</v>
      </c>
      <c r="D193" s="314">
        <f>SUM(D175:D192)</f>
        <v>6439.3288600000005</v>
      </c>
    </row>
    <row r="194" spans="2:6">
      <c r="B194" s="13" t="s">
        <v>192</v>
      </c>
      <c r="D194" s="71">
        <f>K114</f>
        <v>6439.3288600000005</v>
      </c>
      <c r="F194" s="71"/>
    </row>
  </sheetData>
  <mergeCells count="7">
    <mergeCell ref="B120:H121"/>
    <mergeCell ref="B79:H79"/>
    <mergeCell ref="B80:H80"/>
    <mergeCell ref="B81:H81"/>
    <mergeCell ref="B83:H83"/>
    <mergeCell ref="B82:F82"/>
    <mergeCell ref="G82:I82"/>
  </mergeCells>
  <phoneticPr fontId="5"/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D143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>
    <tabColor rgb="FFFF33CC"/>
  </sheetPr>
  <dimension ref="A2:R162"/>
  <sheetViews>
    <sheetView zoomScale="97" zoomScaleNormal="97" workbookViewId="0">
      <selection activeCell="D23" sqref="D23:D42"/>
    </sheetView>
  </sheetViews>
  <sheetFormatPr baseColWidth="10" defaultRowHeight="12.75"/>
  <cols>
    <col min="1" max="1" width="5.25" style="113" customWidth="1"/>
    <col min="2" max="2" width="13.125" style="113" customWidth="1"/>
    <col min="3" max="3" width="12.75" style="113" customWidth="1"/>
    <col min="4" max="4" width="16.75" style="113" bestFit="1" customWidth="1"/>
    <col min="5" max="5" width="13.625" style="113" customWidth="1"/>
    <col min="6" max="6" width="11" style="113" customWidth="1"/>
    <col min="7" max="7" width="11.875" style="113" customWidth="1"/>
    <col min="8" max="9" width="13.125" style="113" bestFit="1" customWidth="1"/>
    <col min="10" max="10" width="13.375" style="113" customWidth="1"/>
    <col min="11" max="11" width="11" style="113" customWidth="1"/>
    <col min="12" max="12" width="12.75" style="113" customWidth="1"/>
    <col min="13" max="16384" width="11" style="113"/>
  </cols>
  <sheetData>
    <row r="2" spans="2:4">
      <c r="B2" s="112" t="s">
        <v>59</v>
      </c>
    </row>
    <row r="3" spans="2:4">
      <c r="B3" s="114" t="s">
        <v>151</v>
      </c>
      <c r="C3" s="123"/>
    </row>
    <row r="5" spans="2:4" ht="13.5">
      <c r="B5" s="418" t="s">
        <v>146</v>
      </c>
    </row>
    <row r="6" spans="2:4">
      <c r="B6" s="721">
        <f>Resumen!D14</f>
        <v>105076.31520000001</v>
      </c>
      <c r="D6" s="655">
        <f>+B6-D41</f>
        <v>0</v>
      </c>
    </row>
    <row r="8" spans="2:4">
      <c r="B8" s="112" t="s">
        <v>156</v>
      </c>
    </row>
    <row r="9" spans="2:4">
      <c r="B9" s="113" t="s">
        <v>19</v>
      </c>
    </row>
    <row r="10" spans="2:4">
      <c r="B10" s="113" t="s">
        <v>31</v>
      </c>
    </row>
    <row r="11" spans="2:4">
      <c r="B11" s="113" t="s">
        <v>32</v>
      </c>
    </row>
    <row r="13" spans="2:4">
      <c r="B13" s="112" t="s">
        <v>61</v>
      </c>
    </row>
    <row r="14" spans="2:4">
      <c r="B14" s="113" t="s">
        <v>33</v>
      </c>
    </row>
    <row r="19" spans="1:8">
      <c r="B19" s="113" t="s">
        <v>62</v>
      </c>
    </row>
    <row r="20" spans="1:8">
      <c r="D20" s="217" t="s">
        <v>590</v>
      </c>
      <c r="E20" s="217" t="s">
        <v>433</v>
      </c>
    </row>
    <row r="21" spans="1:8">
      <c r="C21" s="327" t="s">
        <v>293</v>
      </c>
    </row>
    <row r="22" spans="1:8" ht="39" thickBot="1">
      <c r="A22" s="115"/>
      <c r="B22" s="492"/>
      <c r="C22" s="492" t="s">
        <v>609</v>
      </c>
      <c r="D22" s="492" t="s">
        <v>214</v>
      </c>
      <c r="E22" s="492" t="s">
        <v>185</v>
      </c>
      <c r="F22" s="492" t="s">
        <v>64</v>
      </c>
      <c r="G22" s="492" t="s">
        <v>65</v>
      </c>
      <c r="H22" s="492" t="s">
        <v>66</v>
      </c>
    </row>
    <row r="23" spans="1:8">
      <c r="B23" s="113" t="s">
        <v>67</v>
      </c>
      <c r="C23" s="116">
        <v>8400674</v>
      </c>
      <c r="D23" s="116">
        <f>+C141</f>
        <v>244.55703095777389</v>
      </c>
      <c r="E23" s="116">
        <f t="shared" ref="E23:E41" si="0">+I141</f>
        <v>4303.5143060757409</v>
      </c>
      <c r="F23" s="117">
        <f t="shared" ref="F23:F41" si="1">E23*1000/C23</f>
        <v>0.51228202714160087</v>
      </c>
      <c r="G23" s="117">
        <f>F23-F$41</f>
        <v>-1.7378491742625579</v>
      </c>
      <c r="H23" s="116">
        <f t="shared" ref="H23:H41" si="2">G23*C23/1000</f>
        <v>-14599.104374148939</v>
      </c>
    </row>
    <row r="24" spans="1:8">
      <c r="B24" s="113" t="s">
        <v>68</v>
      </c>
      <c r="C24" s="116">
        <v>1321616</v>
      </c>
      <c r="D24" s="116">
        <f t="shared" ref="D24:D41" si="3">+C142</f>
        <v>0</v>
      </c>
      <c r="E24" s="116">
        <f t="shared" si="0"/>
        <v>786.70492585462625</v>
      </c>
      <c r="F24" s="117">
        <f t="shared" si="1"/>
        <v>0.59525983784595993</v>
      </c>
      <c r="G24" s="117">
        <f t="shared" ref="G24:G41" si="4">F24-F$41</f>
        <v>-1.6548713635581989</v>
      </c>
      <c r="H24" s="116">
        <f t="shared" si="2"/>
        <v>-2187.1044720203327</v>
      </c>
    </row>
    <row r="25" spans="1:8">
      <c r="B25" s="113" t="s">
        <v>69</v>
      </c>
      <c r="C25" s="116">
        <v>1056492.5</v>
      </c>
      <c r="D25" s="116">
        <f t="shared" si="3"/>
        <v>0</v>
      </c>
      <c r="E25" s="116">
        <f t="shared" si="0"/>
        <v>557.78055595490628</v>
      </c>
      <c r="F25" s="117">
        <f t="shared" si="1"/>
        <v>0.52795505500976703</v>
      </c>
      <c r="G25" s="117">
        <f t="shared" si="4"/>
        <v>-1.7221761463943919</v>
      </c>
      <c r="H25" s="116">
        <f t="shared" si="2"/>
        <v>-1819.466182344577</v>
      </c>
    </row>
    <row r="26" spans="1:8">
      <c r="B26" s="113" t="s">
        <v>70</v>
      </c>
      <c r="C26" s="116">
        <v>1103960.5</v>
      </c>
      <c r="D26" s="116">
        <f t="shared" si="3"/>
        <v>463.16437543197276</v>
      </c>
      <c r="E26" s="116">
        <f t="shared" si="0"/>
        <v>990.78246757715897</v>
      </c>
      <c r="F26" s="117">
        <f t="shared" si="1"/>
        <v>0.89747999822200064</v>
      </c>
      <c r="G26" s="117">
        <f t="shared" si="4"/>
        <v>-1.352651203182158</v>
      </c>
      <c r="H26" s="116">
        <f t="shared" si="2"/>
        <v>-1493.2734985905768</v>
      </c>
    </row>
    <row r="27" spans="1:8">
      <c r="B27" s="113" t="s">
        <v>71</v>
      </c>
      <c r="C27" s="116">
        <v>2102560.5</v>
      </c>
      <c r="D27" s="116">
        <f t="shared" si="3"/>
        <v>152.10197160513991</v>
      </c>
      <c r="E27" s="116">
        <f t="shared" si="0"/>
        <v>1209.1761397599494</v>
      </c>
      <c r="F27" s="117">
        <f t="shared" si="1"/>
        <v>0.57509695428975738</v>
      </c>
      <c r="G27" s="117">
        <f t="shared" si="4"/>
        <v>-1.6750342471144015</v>
      </c>
      <c r="H27" s="116">
        <f t="shared" si="2"/>
        <v>-3521.8608441299798</v>
      </c>
    </row>
    <row r="28" spans="1:8">
      <c r="B28" s="113" t="s">
        <v>72</v>
      </c>
      <c r="C28" s="116">
        <v>586917.5</v>
      </c>
      <c r="D28" s="116">
        <f t="shared" si="3"/>
        <v>0</v>
      </c>
      <c r="E28" s="116">
        <f t="shared" si="0"/>
        <v>316.38797486141948</v>
      </c>
      <c r="F28" s="117">
        <f t="shared" si="1"/>
        <v>0.53906720256495921</v>
      </c>
      <c r="G28" s="117">
        <f t="shared" si="4"/>
        <v>-1.7110639988391996</v>
      </c>
      <c r="H28" s="116">
        <f t="shared" si="2"/>
        <v>-1004.2534045387059</v>
      </c>
    </row>
    <row r="29" spans="1:8">
      <c r="B29" s="113" t="s">
        <v>73</v>
      </c>
      <c r="C29" s="116">
        <v>2483421</v>
      </c>
      <c r="D29" s="116">
        <f t="shared" si="3"/>
        <v>3412.0204755318505</v>
      </c>
      <c r="E29" s="116">
        <f t="shared" si="0"/>
        <v>3915.2136734833366</v>
      </c>
      <c r="F29" s="117">
        <f t="shared" si="1"/>
        <v>1.5765404550752116</v>
      </c>
      <c r="G29" s="117">
        <f t="shared" si="4"/>
        <v>-0.67359074632894722</v>
      </c>
      <c r="H29" s="116">
        <f t="shared" si="2"/>
        <v>-1672.8094048389803</v>
      </c>
    </row>
    <row r="30" spans="1:8">
      <c r="B30" s="113" t="s">
        <v>74</v>
      </c>
      <c r="C30" s="116">
        <v>2068901</v>
      </c>
      <c r="D30" s="116">
        <f t="shared" si="3"/>
        <v>0</v>
      </c>
      <c r="E30" s="116">
        <f t="shared" si="0"/>
        <v>1034.4191931517462</v>
      </c>
      <c r="F30" s="117">
        <f t="shared" si="1"/>
        <v>0.4999848678848075</v>
      </c>
      <c r="G30" s="117">
        <f t="shared" si="4"/>
        <v>-1.7501463335193512</v>
      </c>
      <c r="H30" s="116">
        <f t="shared" si="2"/>
        <v>-3620.8794995645189</v>
      </c>
    </row>
    <row r="31" spans="1:8">
      <c r="B31" s="113" t="s">
        <v>75</v>
      </c>
      <c r="C31" s="116">
        <v>7513504.5</v>
      </c>
      <c r="D31" s="116">
        <f t="shared" si="3"/>
        <v>0</v>
      </c>
      <c r="E31" s="116">
        <f t="shared" si="0"/>
        <v>4606.8433889093249</v>
      </c>
      <c r="F31" s="117">
        <f t="shared" si="1"/>
        <v>0.6131417621310169</v>
      </c>
      <c r="G31" s="117">
        <f t="shared" si="4"/>
        <v>-1.6369894392731419</v>
      </c>
      <c r="H31" s="116">
        <f t="shared" si="2"/>
        <v>-12299.527518431227</v>
      </c>
    </row>
    <row r="32" spans="1:8">
      <c r="B32" s="113" t="s">
        <v>76</v>
      </c>
      <c r="C32" s="116">
        <v>4992766.5</v>
      </c>
      <c r="D32" s="116">
        <f t="shared" si="3"/>
        <v>0</v>
      </c>
      <c r="E32" s="116">
        <f t="shared" si="0"/>
        <v>2636.980653080203</v>
      </c>
      <c r="F32" s="117">
        <f t="shared" si="1"/>
        <v>0.52816022000632379</v>
      </c>
      <c r="G32" s="117">
        <f t="shared" si="4"/>
        <v>-1.721970981397835</v>
      </c>
      <c r="H32" s="116">
        <f t="shared" si="2"/>
        <v>-8597.3990298952322</v>
      </c>
    </row>
    <row r="33" spans="1:8">
      <c r="B33" s="113" t="s">
        <v>77</v>
      </c>
      <c r="C33" s="116">
        <v>1096314.5</v>
      </c>
      <c r="D33" s="116">
        <f t="shared" si="3"/>
        <v>521.2413979021818</v>
      </c>
      <c r="E33" s="116">
        <f t="shared" si="0"/>
        <v>910.36649743154817</v>
      </c>
      <c r="F33" s="117">
        <f t="shared" si="1"/>
        <v>0.83038808428744504</v>
      </c>
      <c r="G33" s="117">
        <f t="shared" si="4"/>
        <v>-1.4197431171167136</v>
      </c>
      <c r="H33" s="116">
        <f t="shared" si="2"/>
        <v>-1556.4849655702515</v>
      </c>
    </row>
    <row r="34" spans="1:8">
      <c r="B34" s="113" t="s">
        <v>78</v>
      </c>
      <c r="C34" s="116">
        <v>2740521</v>
      </c>
      <c r="D34" s="116">
        <f t="shared" si="3"/>
        <v>0</v>
      </c>
      <c r="E34" s="116">
        <f t="shared" si="0"/>
        <v>1453.6025813305719</v>
      </c>
      <c r="F34" s="117">
        <f t="shared" si="1"/>
        <v>0.53041103546755231</v>
      </c>
      <c r="G34" s="117">
        <f t="shared" si="4"/>
        <v>-1.7197201659366064</v>
      </c>
      <c r="H34" s="116">
        <f t="shared" si="2"/>
        <v>-4712.9292288727547</v>
      </c>
    </row>
    <row r="35" spans="1:8">
      <c r="B35" s="113" t="s">
        <v>79</v>
      </c>
      <c r="C35" s="116">
        <v>6445718</v>
      </c>
      <c r="D35" s="116">
        <f t="shared" si="3"/>
        <v>100283.2299485711</v>
      </c>
      <c r="E35" s="116">
        <f t="shared" si="0"/>
        <v>79501.856337547593</v>
      </c>
      <c r="F35" s="117">
        <f t="shared" si="1"/>
        <v>12.334057483983569</v>
      </c>
      <c r="G35" s="117">
        <f t="shared" si="4"/>
        <v>10.08392628257941</v>
      </c>
      <c r="H35" s="116">
        <f t="shared" si="2"/>
        <v>64998.14515029519</v>
      </c>
    </row>
    <row r="36" spans="1:8">
      <c r="B36" s="113" t="s">
        <v>80</v>
      </c>
      <c r="C36" s="116">
        <v>1467053</v>
      </c>
      <c r="D36" s="116">
        <f t="shared" si="3"/>
        <v>0</v>
      </c>
      <c r="E36" s="116">
        <f t="shared" si="0"/>
        <v>749.29868926052586</v>
      </c>
      <c r="F36" s="117">
        <f t="shared" si="1"/>
        <v>0.51075093351128131</v>
      </c>
      <c r="G36" s="117">
        <f t="shared" si="4"/>
        <v>-1.7393802678928774</v>
      </c>
      <c r="H36" s="116">
        <f t="shared" si="2"/>
        <v>-2551.7630401530496</v>
      </c>
    </row>
    <row r="37" spans="1:8">
      <c r="B37" s="113" t="s">
        <v>81</v>
      </c>
      <c r="C37" s="116">
        <v>640633</v>
      </c>
      <c r="D37" s="116">
        <f t="shared" si="3"/>
        <v>0</v>
      </c>
      <c r="E37" s="116">
        <f t="shared" si="0"/>
        <v>406.24110282766981</v>
      </c>
      <c r="F37" s="117">
        <f t="shared" si="1"/>
        <v>0.63412453437095784</v>
      </c>
      <c r="G37" s="117">
        <f t="shared" si="4"/>
        <v>-1.6160066670332009</v>
      </c>
      <c r="H37" s="116">
        <f t="shared" si="2"/>
        <v>-1035.2671991214806</v>
      </c>
    </row>
    <row r="38" spans="1:8">
      <c r="B38" s="113" t="s">
        <v>82</v>
      </c>
      <c r="C38" s="116">
        <v>2189121</v>
      </c>
      <c r="D38" s="116">
        <f t="shared" si="3"/>
        <v>0</v>
      </c>
      <c r="E38" s="116">
        <f t="shared" si="0"/>
        <v>1425.8149231820939</v>
      </c>
      <c r="F38" s="117">
        <f t="shared" si="1"/>
        <v>0.65131846215083311</v>
      </c>
      <c r="G38" s="117">
        <f t="shared" si="4"/>
        <v>-1.5988127392533258</v>
      </c>
      <c r="H38" s="116">
        <f t="shared" si="2"/>
        <v>-3499.9945425669798</v>
      </c>
    </row>
    <row r="39" spans="1:8">
      <c r="B39" s="113" t="s">
        <v>83</v>
      </c>
      <c r="C39" s="116">
        <v>318027.5</v>
      </c>
      <c r="D39" s="116">
        <f t="shared" si="3"/>
        <v>0</v>
      </c>
      <c r="E39" s="116">
        <f t="shared" si="0"/>
        <v>186.23747045964424</v>
      </c>
      <c r="F39" s="117">
        <f t="shared" si="1"/>
        <v>0.58560178116560435</v>
      </c>
      <c r="G39" s="117">
        <f t="shared" si="4"/>
        <v>-1.6645294202385545</v>
      </c>
      <c r="H39" s="116">
        <f t="shared" si="2"/>
        <v>-529.36613019491688</v>
      </c>
    </row>
    <row r="40" spans="1:8">
      <c r="B40" s="113" t="s">
        <v>84</v>
      </c>
      <c r="C40" s="116">
        <v>169659.5</v>
      </c>
      <c r="D40" s="116">
        <f t="shared" si="3"/>
        <v>0</v>
      </c>
      <c r="E40" s="116">
        <f t="shared" si="0"/>
        <v>85.094319251965288</v>
      </c>
      <c r="F40" s="117">
        <f t="shared" si="1"/>
        <v>0.50155941313021257</v>
      </c>
      <c r="G40" s="117">
        <f t="shared" si="4"/>
        <v>-1.7485717882739462</v>
      </c>
      <c r="H40" s="116">
        <f t="shared" si="2"/>
        <v>-296.66181531266358</v>
      </c>
    </row>
    <row r="41" spans="1:8" ht="13.5" thickBot="1">
      <c r="A41" s="112"/>
      <c r="B41" s="499" t="s">
        <v>164</v>
      </c>
      <c r="C41" s="500">
        <v>46697861.5</v>
      </c>
      <c r="D41" s="500">
        <f t="shared" si="3"/>
        <v>105076.31520000001</v>
      </c>
      <c r="E41" s="500">
        <f t="shared" si="0"/>
        <v>105076.31520000001</v>
      </c>
      <c r="F41" s="502">
        <f t="shared" si="1"/>
        <v>2.2501312014041588</v>
      </c>
      <c r="G41" s="503">
        <f t="shared" si="4"/>
        <v>0</v>
      </c>
      <c r="H41" s="500">
        <f t="shared" si="2"/>
        <v>0</v>
      </c>
    </row>
    <row r="42" spans="1:8">
      <c r="A42" s="112"/>
      <c r="B42" s="737"/>
      <c r="C42" s="738"/>
      <c r="D42" s="738"/>
      <c r="E42" s="738"/>
      <c r="F42" s="740"/>
      <c r="G42" s="741"/>
      <c r="H42" s="738"/>
    </row>
    <row r="43" spans="1:8">
      <c r="C43" s="116"/>
      <c r="E43" s="116">
        <f>+E41-Resumen!F14</f>
        <v>0</v>
      </c>
    </row>
    <row r="47" spans="1:8">
      <c r="B47" s="654" t="s">
        <v>24</v>
      </c>
      <c r="F47" s="13"/>
      <c r="G47" s="13"/>
    </row>
    <row r="48" spans="1:8" s="287" customFormat="1" ht="33.75" customHeight="1">
      <c r="E48" s="16"/>
      <c r="F48" s="16"/>
    </row>
    <row r="49" spans="2:15" s="119" customFormat="1" ht="107.25" customHeight="1" thickBot="1">
      <c r="B49" s="341" t="s">
        <v>440</v>
      </c>
      <c r="C49" s="338" t="s">
        <v>348</v>
      </c>
      <c r="D49" s="338" t="s">
        <v>346</v>
      </c>
      <c r="E49" s="338" t="s">
        <v>349</v>
      </c>
      <c r="F49" s="339" t="s">
        <v>369</v>
      </c>
      <c r="G49" s="339" t="s">
        <v>370</v>
      </c>
      <c r="H49" s="339" t="s">
        <v>371</v>
      </c>
      <c r="I49" s="339" t="s">
        <v>564</v>
      </c>
      <c r="J49" s="339" t="s">
        <v>468</v>
      </c>
      <c r="K49" s="339" t="s">
        <v>469</v>
      </c>
      <c r="L49" s="339" t="s">
        <v>462</v>
      </c>
      <c r="M49" s="338" t="s">
        <v>351</v>
      </c>
      <c r="N49" s="338" t="s">
        <v>250</v>
      </c>
      <c r="O49" s="341" t="s">
        <v>441</v>
      </c>
    </row>
    <row r="50" spans="2:15">
      <c r="B50" s="113" t="s">
        <v>67</v>
      </c>
      <c r="C50" s="241">
        <v>0</v>
      </c>
      <c r="D50" s="241">
        <v>0</v>
      </c>
      <c r="E50" s="223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55.890140000000002</v>
      </c>
      <c r="L50" s="224">
        <v>0</v>
      </c>
      <c r="M50" s="223">
        <v>0</v>
      </c>
      <c r="N50" s="223">
        <f t="shared" ref="N50:N67" si="5">SUM(C50:M50)</f>
        <v>55.890140000000002</v>
      </c>
    </row>
    <row r="51" spans="2:15">
      <c r="B51" s="113" t="s">
        <v>68</v>
      </c>
      <c r="C51" s="223">
        <v>0</v>
      </c>
      <c r="D51" s="223">
        <v>0</v>
      </c>
      <c r="E51" s="223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3">
        <v>0</v>
      </c>
      <c r="N51" s="223">
        <f t="shared" si="5"/>
        <v>0</v>
      </c>
    </row>
    <row r="52" spans="2:15">
      <c r="B52" s="113" t="s">
        <v>69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3">
        <v>0</v>
      </c>
      <c r="N52" s="223">
        <f t="shared" si="5"/>
        <v>0</v>
      </c>
    </row>
    <row r="53" spans="2:15">
      <c r="B53" s="113" t="s">
        <v>70</v>
      </c>
      <c r="C53" s="241">
        <v>0</v>
      </c>
      <c r="D53" s="241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220.10400000000001</v>
      </c>
      <c r="J53" s="224">
        <v>0</v>
      </c>
      <c r="K53" s="224">
        <v>55.548099999999998</v>
      </c>
      <c r="L53" s="224">
        <v>0</v>
      </c>
      <c r="M53" s="223">
        <v>0</v>
      </c>
      <c r="N53" s="223">
        <f t="shared" si="5"/>
        <v>275.65210000000002</v>
      </c>
    </row>
    <row r="54" spans="2:15">
      <c r="B54" s="113" t="s">
        <v>71</v>
      </c>
      <c r="C54" s="223">
        <v>0</v>
      </c>
      <c r="D54" s="241">
        <v>0</v>
      </c>
      <c r="E54" s="223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34.760809999999999</v>
      </c>
      <c r="L54" s="224">
        <v>0</v>
      </c>
      <c r="M54" s="223">
        <v>0</v>
      </c>
      <c r="N54" s="223">
        <f t="shared" si="5"/>
        <v>34.760809999999999</v>
      </c>
    </row>
    <row r="55" spans="2:15">
      <c r="B55" s="113" t="s">
        <v>72</v>
      </c>
      <c r="C55" s="223">
        <v>0</v>
      </c>
      <c r="D55" s="223">
        <v>0</v>
      </c>
      <c r="E55" s="223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3">
        <v>0</v>
      </c>
      <c r="N55" s="223">
        <f t="shared" si="5"/>
        <v>0</v>
      </c>
    </row>
    <row r="56" spans="2:15">
      <c r="B56" s="113" t="s">
        <v>73</v>
      </c>
      <c r="C56" s="241">
        <v>0</v>
      </c>
      <c r="D56" s="241">
        <v>0</v>
      </c>
      <c r="E56" s="223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0.23427000000000001</v>
      </c>
      <c r="K56" s="224">
        <v>762.33</v>
      </c>
      <c r="L56" s="224">
        <v>17.206</v>
      </c>
      <c r="M56" s="223">
        <v>0</v>
      </c>
      <c r="N56" s="223">
        <f t="shared" si="5"/>
        <v>779.7702700000001</v>
      </c>
    </row>
    <row r="57" spans="2:15">
      <c r="B57" s="113" t="s">
        <v>74</v>
      </c>
      <c r="C57" s="223">
        <v>0</v>
      </c>
      <c r="D57" s="223">
        <v>0</v>
      </c>
      <c r="E57" s="223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3">
        <v>0</v>
      </c>
      <c r="N57" s="223">
        <f t="shared" si="5"/>
        <v>0</v>
      </c>
    </row>
    <row r="58" spans="2:15">
      <c r="B58" s="113" t="s">
        <v>75</v>
      </c>
      <c r="C58" s="223">
        <v>0</v>
      </c>
      <c r="D58" s="223">
        <v>0</v>
      </c>
      <c r="E58" s="223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3">
        <v>0</v>
      </c>
      <c r="N58" s="223">
        <f t="shared" si="5"/>
        <v>0</v>
      </c>
    </row>
    <row r="59" spans="2:15">
      <c r="B59" s="113" t="s">
        <v>76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3">
        <v>0</v>
      </c>
      <c r="N59" s="223">
        <f t="shared" si="5"/>
        <v>0</v>
      </c>
    </row>
    <row r="60" spans="2:15">
      <c r="B60" s="113" t="s">
        <v>77</v>
      </c>
      <c r="C60" s="241">
        <v>0</v>
      </c>
      <c r="D60" s="241">
        <v>0</v>
      </c>
      <c r="E60" s="223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119.12253999999999</v>
      </c>
      <c r="L60" s="224">
        <v>0</v>
      </c>
      <c r="M60" s="223">
        <v>0</v>
      </c>
      <c r="N60" s="223">
        <f t="shared" si="5"/>
        <v>119.12253999999999</v>
      </c>
    </row>
    <row r="61" spans="2:15">
      <c r="B61" s="113" t="s">
        <v>78</v>
      </c>
      <c r="C61" s="223">
        <v>0</v>
      </c>
      <c r="D61" s="223">
        <v>0</v>
      </c>
      <c r="E61" s="223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3">
        <v>0</v>
      </c>
      <c r="N61" s="223">
        <f t="shared" si="5"/>
        <v>0</v>
      </c>
    </row>
    <row r="62" spans="2:15">
      <c r="B62" s="113" t="s">
        <v>79</v>
      </c>
      <c r="C62" s="241">
        <v>0</v>
      </c>
      <c r="D62" s="241">
        <v>0</v>
      </c>
      <c r="E62" s="223">
        <v>0</v>
      </c>
      <c r="F62" s="241">
        <v>0</v>
      </c>
      <c r="G62" s="241">
        <v>0</v>
      </c>
      <c r="H62" s="224">
        <v>93</v>
      </c>
      <c r="I62" s="224">
        <v>42.612569999999998</v>
      </c>
      <c r="J62" s="224">
        <v>17391.649690000002</v>
      </c>
      <c r="K62" s="224">
        <v>5423.9623300000003</v>
      </c>
      <c r="L62" s="241">
        <v>0</v>
      </c>
      <c r="M62" s="223">
        <v>0</v>
      </c>
      <c r="N62" s="223">
        <f t="shared" si="5"/>
        <v>22951.224590000005</v>
      </c>
    </row>
    <row r="63" spans="2:15">
      <c r="B63" s="113" t="s">
        <v>80</v>
      </c>
      <c r="C63" s="223">
        <v>0</v>
      </c>
      <c r="D63" s="223">
        <v>0</v>
      </c>
      <c r="E63" s="223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3">
        <v>0</v>
      </c>
      <c r="N63" s="223">
        <f t="shared" si="5"/>
        <v>0</v>
      </c>
    </row>
    <row r="64" spans="2:15">
      <c r="B64" s="113" t="s">
        <v>81</v>
      </c>
      <c r="C64" s="223">
        <v>0</v>
      </c>
      <c r="D64" s="223">
        <v>0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3">
        <v>0</v>
      </c>
      <c r="N64" s="223">
        <f t="shared" si="5"/>
        <v>0</v>
      </c>
    </row>
    <row r="65" spans="2:18">
      <c r="B65" s="113" t="s">
        <v>82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3">
        <v>0</v>
      </c>
      <c r="N65" s="223">
        <f t="shared" si="5"/>
        <v>0</v>
      </c>
    </row>
    <row r="66" spans="2:18">
      <c r="B66" s="113" t="s">
        <v>83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3">
        <v>0</v>
      </c>
      <c r="N66" s="223">
        <f t="shared" si="5"/>
        <v>0</v>
      </c>
    </row>
    <row r="67" spans="2:18">
      <c r="B67" s="113" t="s">
        <v>84</v>
      </c>
      <c r="C67" s="223">
        <v>0</v>
      </c>
      <c r="D67" s="223">
        <v>0</v>
      </c>
      <c r="E67" s="223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3">
        <v>0</v>
      </c>
      <c r="N67" s="223">
        <f t="shared" si="5"/>
        <v>0</v>
      </c>
    </row>
    <row r="68" spans="2:18" ht="25.5" customHeight="1">
      <c r="B68" s="122" t="s">
        <v>329</v>
      </c>
      <c r="C68" s="223">
        <v>0</v>
      </c>
      <c r="D68" s="223">
        <v>0</v>
      </c>
      <c r="E68" s="331">
        <f t="shared" ref="E68:N68" si="6">SUM(E50:E67)</f>
        <v>0</v>
      </c>
      <c r="F68" s="332">
        <v>0</v>
      </c>
      <c r="G68" s="332">
        <v>0</v>
      </c>
      <c r="H68" s="332">
        <f t="shared" si="6"/>
        <v>93</v>
      </c>
      <c r="I68" s="332">
        <f t="shared" si="6"/>
        <v>262.71656999999999</v>
      </c>
      <c r="J68" s="332">
        <f t="shared" si="6"/>
        <v>17391.883960000003</v>
      </c>
      <c r="K68" s="332">
        <f t="shared" si="6"/>
        <v>6451.6139200000007</v>
      </c>
      <c r="L68" s="332">
        <v>17.206</v>
      </c>
      <c r="M68" s="331">
        <f t="shared" si="6"/>
        <v>0</v>
      </c>
      <c r="N68" s="331">
        <f t="shared" si="6"/>
        <v>24216.420450000005</v>
      </c>
      <c r="O68" s="33">
        <f>N68/N74</f>
        <v>0.23046507106674791</v>
      </c>
      <c r="R68" s="77"/>
    </row>
    <row r="69" spans="2:18">
      <c r="B69" s="112" t="s">
        <v>251</v>
      </c>
      <c r="C69" s="223">
        <v>57.253790000000002</v>
      </c>
      <c r="D69" s="223">
        <v>5406.5569399999995</v>
      </c>
      <c r="E69" s="223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3">
        <v>0</v>
      </c>
      <c r="N69" s="223">
        <f>SUM(C69:M69)</f>
        <v>5463.8107299999992</v>
      </c>
    </row>
    <row r="70" spans="2:18">
      <c r="B70" s="112" t="s">
        <v>252</v>
      </c>
      <c r="C70" s="241">
        <v>49281.620720000006</v>
      </c>
      <c r="D70" s="241">
        <v>23132.128580000004</v>
      </c>
      <c r="E70" s="223">
        <v>0</v>
      </c>
      <c r="F70" s="241">
        <v>1489.89</v>
      </c>
      <c r="G70" s="241">
        <v>66.257999999999996</v>
      </c>
      <c r="H70" s="224">
        <v>0</v>
      </c>
      <c r="I70" s="224">
        <v>0</v>
      </c>
      <c r="J70" s="224">
        <v>0</v>
      </c>
      <c r="K70" s="224">
        <v>0</v>
      </c>
      <c r="L70" s="241">
        <v>1426.1867199999999</v>
      </c>
      <c r="M70" s="223">
        <v>0</v>
      </c>
      <c r="N70" s="223">
        <f>SUM(C70:M70)</f>
        <v>75396.084020000009</v>
      </c>
    </row>
    <row r="71" spans="2:18">
      <c r="B71" s="112" t="s">
        <v>249</v>
      </c>
      <c r="C71" s="223">
        <v>0</v>
      </c>
      <c r="D71" s="223">
        <v>0</v>
      </c>
      <c r="E71" s="223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3">
        <v>0</v>
      </c>
      <c r="N71" s="223">
        <f>SUM(C71:M71)</f>
        <v>0</v>
      </c>
    </row>
    <row r="72" spans="2:18">
      <c r="B72" s="112" t="s">
        <v>253</v>
      </c>
      <c r="C72" s="223">
        <v>0</v>
      </c>
      <c r="D72" s="223">
        <v>0</v>
      </c>
      <c r="E72" s="223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3">
        <v>0</v>
      </c>
      <c r="N72" s="223">
        <f>SUM(C72:M72)</f>
        <v>0</v>
      </c>
    </row>
    <row r="73" spans="2:18" ht="26.25">
      <c r="B73" s="122" t="s">
        <v>330</v>
      </c>
      <c r="C73" s="223">
        <v>49338.874510000009</v>
      </c>
      <c r="D73" s="223">
        <v>28538.685520000003</v>
      </c>
      <c r="E73" s="417">
        <f t="shared" ref="E73:N73" si="7">SUM(E69:E72)</f>
        <v>0</v>
      </c>
      <c r="F73" s="417">
        <v>1489.89</v>
      </c>
      <c r="G73" s="418">
        <v>66.257999999999996</v>
      </c>
      <c r="H73" s="418">
        <f t="shared" si="7"/>
        <v>0</v>
      </c>
      <c r="I73" s="418">
        <f t="shared" si="7"/>
        <v>0</v>
      </c>
      <c r="J73" s="419">
        <f t="shared" si="7"/>
        <v>0</v>
      </c>
      <c r="K73" s="418">
        <f t="shared" si="7"/>
        <v>0</v>
      </c>
      <c r="L73" s="416">
        <v>1426.1867199999999</v>
      </c>
      <c r="M73" s="418">
        <f t="shared" si="7"/>
        <v>0</v>
      </c>
      <c r="N73" s="416">
        <f t="shared" si="7"/>
        <v>80859.894750000007</v>
      </c>
    </row>
    <row r="74" spans="2:18" s="125" customFormat="1" ht="14.25" thickBot="1">
      <c r="B74" s="286" t="s">
        <v>327</v>
      </c>
      <c r="C74" s="420">
        <f>C68+C73</f>
        <v>49338.874510000009</v>
      </c>
      <c r="D74" s="420">
        <f t="shared" ref="D74:N74" si="8">D68+D73</f>
        <v>28538.685520000003</v>
      </c>
      <c r="E74" s="420">
        <f t="shared" si="8"/>
        <v>0</v>
      </c>
      <c r="F74" s="420">
        <f t="shared" si="8"/>
        <v>1489.89</v>
      </c>
      <c r="G74" s="420">
        <f t="shared" si="8"/>
        <v>66.257999999999996</v>
      </c>
      <c r="H74" s="420">
        <f t="shared" si="8"/>
        <v>93</v>
      </c>
      <c r="I74" s="420">
        <f t="shared" si="8"/>
        <v>262.71656999999999</v>
      </c>
      <c r="J74" s="420">
        <f t="shared" si="8"/>
        <v>17391.883960000003</v>
      </c>
      <c r="K74" s="420">
        <f t="shared" si="8"/>
        <v>6451.6139200000007</v>
      </c>
      <c r="L74" s="421">
        <f t="shared" si="8"/>
        <v>1443.3927199999998</v>
      </c>
      <c r="M74" s="420">
        <f t="shared" si="8"/>
        <v>0</v>
      </c>
      <c r="N74" s="420">
        <f t="shared" si="8"/>
        <v>105076.31520000001</v>
      </c>
    </row>
    <row r="75" spans="2:18">
      <c r="C75" s="13"/>
      <c r="D75" s="13"/>
      <c r="E75" s="13"/>
      <c r="F75" s="13"/>
      <c r="G75" s="13"/>
      <c r="H75" s="13"/>
      <c r="I75" s="116"/>
      <c r="J75" s="116"/>
      <c r="K75" s="116"/>
      <c r="L75" s="116"/>
      <c r="M75" s="121">
        <f t="shared" ref="M75" si="9">SUM(C75:L75)</f>
        <v>0</v>
      </c>
    </row>
    <row r="76" spans="2:18">
      <c r="B76" s="83" t="s">
        <v>260</v>
      </c>
    </row>
    <row r="77" spans="2:18">
      <c r="B77" s="307" t="s">
        <v>588</v>
      </c>
      <c r="C77" s="308"/>
      <c r="D77" s="308"/>
      <c r="E77" s="308"/>
      <c r="F77" s="308"/>
      <c r="G77" s="308"/>
    </row>
    <row r="78" spans="2:18">
      <c r="B78" s="21"/>
    </row>
    <row r="79" spans="2:18" ht="12.75" customHeight="1">
      <c r="B79" s="652"/>
      <c r="C79" s="652"/>
      <c r="D79" s="652"/>
      <c r="E79" s="652"/>
      <c r="F79" s="652"/>
      <c r="G79" s="652"/>
    </row>
    <row r="80" spans="2:18" ht="15" customHeight="1">
      <c r="B80" s="652"/>
      <c r="C80" s="652"/>
      <c r="D80" s="652"/>
      <c r="E80" s="652"/>
      <c r="F80" s="652"/>
      <c r="G80" s="652"/>
    </row>
    <row r="81" spans="2:4" ht="26.25" customHeight="1" thickBot="1">
      <c r="B81" s="301"/>
      <c r="C81" s="640" t="s">
        <v>372</v>
      </c>
      <c r="D81" s="641" t="s">
        <v>25</v>
      </c>
    </row>
    <row r="82" spans="2:4">
      <c r="B82" s="113" t="s">
        <v>67</v>
      </c>
      <c r="C82" s="116">
        <f>N50-I50</f>
        <v>55.890140000000002</v>
      </c>
      <c r="D82" s="120">
        <f>C82/C$100</f>
        <v>2.3332566971684546E-3</v>
      </c>
    </row>
    <row r="83" spans="2:4">
      <c r="B83" s="113" t="s">
        <v>68</v>
      </c>
      <c r="C83" s="116">
        <f t="shared" ref="C83:C99" si="10">N51-I51</f>
        <v>0</v>
      </c>
      <c r="D83" s="120">
        <f t="shared" ref="D83:D99" si="11">C83/C$100</f>
        <v>0</v>
      </c>
    </row>
    <row r="84" spans="2:4">
      <c r="B84" s="113" t="s">
        <v>69</v>
      </c>
      <c r="C84" s="116">
        <f t="shared" si="10"/>
        <v>0</v>
      </c>
      <c r="D84" s="120">
        <f t="shared" si="11"/>
        <v>0</v>
      </c>
    </row>
    <row r="85" spans="2:4">
      <c r="B85" s="113" t="s">
        <v>70</v>
      </c>
      <c r="C85" s="116">
        <f t="shared" si="10"/>
        <v>55.548100000000005</v>
      </c>
      <c r="D85" s="120">
        <f t="shared" si="11"/>
        <v>2.3189774858317232E-3</v>
      </c>
    </row>
    <row r="86" spans="2:4">
      <c r="B86" s="113" t="s">
        <v>71</v>
      </c>
      <c r="C86" s="116">
        <f t="shared" si="10"/>
        <v>34.760809999999999</v>
      </c>
      <c r="D86" s="120">
        <f t="shared" si="11"/>
        <v>1.4511663905565485E-3</v>
      </c>
    </row>
    <row r="87" spans="2:4">
      <c r="B87" s="113" t="s">
        <v>72</v>
      </c>
      <c r="C87" s="116">
        <f t="shared" si="10"/>
        <v>0</v>
      </c>
      <c r="D87" s="120">
        <f t="shared" si="11"/>
        <v>0</v>
      </c>
    </row>
    <row r="88" spans="2:4">
      <c r="B88" s="113" t="s">
        <v>73</v>
      </c>
      <c r="C88" s="116">
        <f t="shared" si="10"/>
        <v>779.7702700000001</v>
      </c>
      <c r="D88" s="120">
        <f t="shared" si="11"/>
        <v>3.2553223247076393E-2</v>
      </c>
    </row>
    <row r="89" spans="2:4">
      <c r="B89" s="113" t="s">
        <v>74</v>
      </c>
      <c r="C89" s="116">
        <f t="shared" si="10"/>
        <v>0</v>
      </c>
      <c r="D89" s="120">
        <f t="shared" si="11"/>
        <v>0</v>
      </c>
    </row>
    <row r="90" spans="2:4">
      <c r="B90" s="113" t="s">
        <v>75</v>
      </c>
      <c r="C90" s="116">
        <f t="shared" si="10"/>
        <v>0</v>
      </c>
      <c r="D90" s="120">
        <f t="shared" si="11"/>
        <v>0</v>
      </c>
    </row>
    <row r="91" spans="2:4">
      <c r="B91" s="113" t="s">
        <v>76</v>
      </c>
      <c r="C91" s="116">
        <f t="shared" si="10"/>
        <v>0</v>
      </c>
      <c r="D91" s="120">
        <f t="shared" si="11"/>
        <v>0</v>
      </c>
    </row>
    <row r="92" spans="2:4">
      <c r="B92" s="113" t="s">
        <v>77</v>
      </c>
      <c r="C92" s="116">
        <f t="shared" si="10"/>
        <v>119.12253999999999</v>
      </c>
      <c r="D92" s="120">
        <f t="shared" si="11"/>
        <v>4.9730321705888916E-3</v>
      </c>
    </row>
    <row r="93" spans="2:4">
      <c r="B93" s="113" t="s">
        <v>78</v>
      </c>
      <c r="C93" s="116">
        <f t="shared" si="10"/>
        <v>0</v>
      </c>
      <c r="D93" s="120">
        <f t="shared" si="11"/>
        <v>0</v>
      </c>
    </row>
    <row r="94" spans="2:4">
      <c r="B94" s="113" t="s">
        <v>79</v>
      </c>
      <c r="C94" s="116">
        <f t="shared" si="10"/>
        <v>22908.612020000004</v>
      </c>
      <c r="D94" s="120">
        <f t="shared" si="11"/>
        <v>0.95637034400877796</v>
      </c>
    </row>
    <row r="95" spans="2:4">
      <c r="B95" s="113" t="s">
        <v>80</v>
      </c>
      <c r="C95" s="116">
        <f t="shared" si="10"/>
        <v>0</v>
      </c>
      <c r="D95" s="120">
        <f t="shared" si="11"/>
        <v>0</v>
      </c>
    </row>
    <row r="96" spans="2:4">
      <c r="B96" s="113" t="s">
        <v>81</v>
      </c>
      <c r="C96" s="116">
        <f t="shared" si="10"/>
        <v>0</v>
      </c>
      <c r="D96" s="120">
        <f t="shared" si="11"/>
        <v>0</v>
      </c>
    </row>
    <row r="97" spans="2:4">
      <c r="B97" s="113" t="s">
        <v>82</v>
      </c>
      <c r="C97" s="116">
        <f t="shared" si="10"/>
        <v>0</v>
      </c>
      <c r="D97" s="120">
        <f t="shared" si="11"/>
        <v>0</v>
      </c>
    </row>
    <row r="98" spans="2:4">
      <c r="B98" s="113" t="s">
        <v>83</v>
      </c>
      <c r="C98" s="116">
        <f t="shared" si="10"/>
        <v>0</v>
      </c>
      <c r="D98" s="120">
        <f t="shared" si="11"/>
        <v>0</v>
      </c>
    </row>
    <row r="99" spans="2:4">
      <c r="B99" s="113" t="s">
        <v>84</v>
      </c>
      <c r="C99" s="116">
        <f t="shared" si="10"/>
        <v>0</v>
      </c>
      <c r="D99" s="120">
        <f t="shared" si="11"/>
        <v>0</v>
      </c>
    </row>
    <row r="100" spans="2:4" ht="13.5" thickBot="1">
      <c r="B100" s="642" t="s">
        <v>567</v>
      </c>
      <c r="C100" s="643">
        <f>SUM(C82:C99)</f>
        <v>23953.703880000005</v>
      </c>
      <c r="D100" s="644">
        <f>SUM(D82:D99)</f>
        <v>1</v>
      </c>
    </row>
    <row r="101" spans="2:4">
      <c r="B101" s="288" t="s">
        <v>250</v>
      </c>
      <c r="C101" s="289">
        <f>C100+I74</f>
        <v>24216.420450000005</v>
      </c>
      <c r="D101" s="120"/>
    </row>
    <row r="102" spans="2:4">
      <c r="C102" s="116"/>
      <c r="D102" s="120"/>
    </row>
    <row r="103" spans="2:4">
      <c r="C103" s="116"/>
      <c r="D103" s="120"/>
    </row>
    <row r="104" spans="2:4">
      <c r="C104" s="116"/>
      <c r="D104" s="120"/>
    </row>
    <row r="105" spans="2:4">
      <c r="B105" s="113" t="s">
        <v>566</v>
      </c>
      <c r="C105" s="116">
        <f>C106-C101</f>
        <v>80859.894750000007</v>
      </c>
      <c r="D105" s="120">
        <f>C105/C106</f>
        <v>0.76953492893325215</v>
      </c>
    </row>
    <row r="106" spans="2:4">
      <c r="B106" s="113" t="s">
        <v>327</v>
      </c>
      <c r="C106" s="124">
        <f>B6</f>
        <v>105076.31520000001</v>
      </c>
      <c r="D106" s="124"/>
    </row>
    <row r="107" spans="2:4">
      <c r="B107" s="21"/>
    </row>
    <row r="110" spans="2:4">
      <c r="B110" s="651" t="s">
        <v>373</v>
      </c>
    </row>
    <row r="112" spans="2:4" s="126" customFormat="1" ht="39" thickBot="1">
      <c r="B112" s="645"/>
      <c r="C112" s="645" t="s">
        <v>26</v>
      </c>
      <c r="D112" s="646" t="s">
        <v>27</v>
      </c>
    </row>
    <row r="113" spans="2:5">
      <c r="B113" s="113" t="s">
        <v>67</v>
      </c>
      <c r="C113" s="120">
        <f t="shared" ref="C113:C131" si="12">D82</f>
        <v>2.3332566971684546E-3</v>
      </c>
      <c r="D113" s="116">
        <f t="shared" ref="D113:D131" si="13">C113*D$133</f>
        <v>188.66689095777389</v>
      </c>
      <c r="E113" s="116"/>
    </row>
    <row r="114" spans="2:5">
      <c r="B114" s="113" t="s">
        <v>68</v>
      </c>
      <c r="C114" s="120">
        <f t="shared" si="12"/>
        <v>0</v>
      </c>
      <c r="D114" s="116">
        <f t="shared" si="13"/>
        <v>0</v>
      </c>
      <c r="E114" s="116"/>
    </row>
    <row r="115" spans="2:5">
      <c r="B115" s="113" t="s">
        <v>69</v>
      </c>
      <c r="C115" s="120">
        <f t="shared" si="12"/>
        <v>0</v>
      </c>
      <c r="D115" s="116">
        <f t="shared" si="13"/>
        <v>0</v>
      </c>
      <c r="E115" s="116"/>
    </row>
    <row r="116" spans="2:5">
      <c r="B116" s="113" t="s">
        <v>70</v>
      </c>
      <c r="C116" s="120">
        <f t="shared" si="12"/>
        <v>2.3189774858317232E-3</v>
      </c>
      <c r="D116" s="116">
        <f t="shared" si="13"/>
        <v>187.51227543197277</v>
      </c>
      <c r="E116" s="116"/>
    </row>
    <row r="117" spans="2:5">
      <c r="B117" s="113" t="s">
        <v>71</v>
      </c>
      <c r="C117" s="120">
        <f t="shared" si="12"/>
        <v>1.4511663905565485E-3</v>
      </c>
      <c r="D117" s="116">
        <f t="shared" si="13"/>
        <v>117.34116160513992</v>
      </c>
      <c r="E117" s="116"/>
    </row>
    <row r="118" spans="2:5">
      <c r="B118" s="113" t="s">
        <v>72</v>
      </c>
      <c r="C118" s="120">
        <f t="shared" si="12"/>
        <v>0</v>
      </c>
      <c r="D118" s="116">
        <f t="shared" si="13"/>
        <v>0</v>
      </c>
      <c r="E118" s="116"/>
    </row>
    <row r="119" spans="2:5">
      <c r="B119" s="113" t="s">
        <v>73</v>
      </c>
      <c r="C119" s="120">
        <f t="shared" si="12"/>
        <v>3.2553223247076393E-2</v>
      </c>
      <c r="D119" s="116">
        <f t="shared" si="13"/>
        <v>2632.2502055318505</v>
      </c>
      <c r="E119" s="116"/>
    </row>
    <row r="120" spans="2:5">
      <c r="B120" s="113" t="s">
        <v>74</v>
      </c>
      <c r="C120" s="120">
        <f t="shared" si="12"/>
        <v>0</v>
      </c>
      <c r="D120" s="116">
        <f t="shared" si="13"/>
        <v>0</v>
      </c>
      <c r="E120" s="116"/>
    </row>
    <row r="121" spans="2:5">
      <c r="B121" s="113" t="s">
        <v>75</v>
      </c>
      <c r="C121" s="120">
        <f t="shared" si="12"/>
        <v>0</v>
      </c>
      <c r="D121" s="116">
        <f t="shared" si="13"/>
        <v>0</v>
      </c>
      <c r="E121" s="116"/>
    </row>
    <row r="122" spans="2:5">
      <c r="B122" s="113" t="s">
        <v>76</v>
      </c>
      <c r="C122" s="120">
        <f t="shared" si="12"/>
        <v>0</v>
      </c>
      <c r="D122" s="116">
        <f t="shared" si="13"/>
        <v>0</v>
      </c>
      <c r="E122" s="116"/>
    </row>
    <row r="123" spans="2:5">
      <c r="B123" s="113" t="s">
        <v>77</v>
      </c>
      <c r="C123" s="120">
        <f t="shared" si="12"/>
        <v>4.9730321705888916E-3</v>
      </c>
      <c r="D123" s="116">
        <f t="shared" si="13"/>
        <v>402.11885790218184</v>
      </c>
      <c r="E123" s="116"/>
    </row>
    <row r="124" spans="2:5">
      <c r="B124" s="113" t="s">
        <v>78</v>
      </c>
      <c r="C124" s="120">
        <f t="shared" si="12"/>
        <v>0</v>
      </c>
      <c r="D124" s="116">
        <f t="shared" si="13"/>
        <v>0</v>
      </c>
      <c r="E124" s="116"/>
    </row>
    <row r="125" spans="2:5">
      <c r="B125" s="113" t="s">
        <v>79</v>
      </c>
      <c r="C125" s="120">
        <f t="shared" si="12"/>
        <v>0.95637034400877796</v>
      </c>
      <c r="D125" s="116">
        <f t="shared" si="13"/>
        <v>77332.005358571085</v>
      </c>
      <c r="E125" s="116"/>
    </row>
    <row r="126" spans="2:5">
      <c r="B126" s="113" t="s">
        <v>80</v>
      </c>
      <c r="C126" s="120">
        <f t="shared" si="12"/>
        <v>0</v>
      </c>
      <c r="D126" s="116">
        <f t="shared" si="13"/>
        <v>0</v>
      </c>
      <c r="E126" s="116"/>
    </row>
    <row r="127" spans="2:5">
      <c r="B127" s="113" t="s">
        <v>81</v>
      </c>
      <c r="C127" s="120">
        <f t="shared" si="12"/>
        <v>0</v>
      </c>
      <c r="D127" s="116">
        <f t="shared" si="13"/>
        <v>0</v>
      </c>
      <c r="E127" s="116"/>
    </row>
    <row r="128" spans="2:5">
      <c r="B128" s="113" t="s">
        <v>82</v>
      </c>
      <c r="C128" s="120">
        <f t="shared" si="12"/>
        <v>0</v>
      </c>
      <c r="D128" s="116">
        <f t="shared" si="13"/>
        <v>0</v>
      </c>
      <c r="E128" s="116"/>
    </row>
    <row r="129" spans="2:17">
      <c r="B129" s="113" t="s">
        <v>83</v>
      </c>
      <c r="C129" s="120">
        <f t="shared" si="12"/>
        <v>0</v>
      </c>
      <c r="D129" s="116">
        <f t="shared" si="13"/>
        <v>0</v>
      </c>
      <c r="E129" s="116"/>
    </row>
    <row r="130" spans="2:17">
      <c r="B130" s="113" t="s">
        <v>84</v>
      </c>
      <c r="C130" s="120">
        <f t="shared" si="12"/>
        <v>0</v>
      </c>
      <c r="D130" s="116">
        <f t="shared" si="13"/>
        <v>0</v>
      </c>
      <c r="E130" s="116"/>
    </row>
    <row r="131" spans="2:17" ht="13.5" thickBot="1">
      <c r="B131" s="301" t="s">
        <v>250</v>
      </c>
      <c r="C131" s="644">
        <f t="shared" si="12"/>
        <v>1</v>
      </c>
      <c r="D131" s="500">
        <f t="shared" si="13"/>
        <v>80859.894750000007</v>
      </c>
      <c r="E131" s="116"/>
    </row>
    <row r="133" spans="2:17">
      <c r="B133" s="113" t="s">
        <v>116</v>
      </c>
      <c r="D133" s="653">
        <f>C105</f>
        <v>80859.894750000007</v>
      </c>
    </row>
    <row r="136" spans="2:17">
      <c r="D136" s="116"/>
    </row>
    <row r="138" spans="2:17">
      <c r="B138" s="651" t="s">
        <v>29</v>
      </c>
    </row>
    <row r="139" spans="2:17">
      <c r="D139" s="186"/>
      <c r="F139" s="186"/>
      <c r="G139" s="142"/>
    </row>
    <row r="140" spans="2:17" s="126" customFormat="1" ht="26.25" thickBot="1">
      <c r="B140" s="645"/>
      <c r="C140" s="647" t="s">
        <v>214</v>
      </c>
      <c r="D140" s="610" t="s">
        <v>138</v>
      </c>
      <c r="E140" s="649" t="s">
        <v>139</v>
      </c>
      <c r="F140" s="650" t="s">
        <v>140</v>
      </c>
      <c r="G140" s="645" t="s">
        <v>141</v>
      </c>
      <c r="H140" s="645" t="s">
        <v>142</v>
      </c>
      <c r="I140" s="647" t="s">
        <v>143</v>
      </c>
      <c r="M140" s="127"/>
      <c r="N140" s="128"/>
      <c r="O140" s="129"/>
      <c r="P140" s="130"/>
      <c r="Q140" s="127"/>
    </row>
    <row r="141" spans="2:17">
      <c r="B141" s="113" t="s">
        <v>67</v>
      </c>
      <c r="C141" s="116">
        <f>N50+D113</f>
        <v>244.55703095777389</v>
      </c>
      <c r="D141" s="64">
        <f>+'332A'!E174</f>
        <v>0.13378993692228947</v>
      </c>
      <c r="E141" s="64">
        <f t="shared" ref="E141:E158" si="14">+C23/$C$41</f>
        <v>0.17989419065795978</v>
      </c>
      <c r="F141" s="116">
        <f t="shared" ref="F141:F159" si="15">0.75*C141</f>
        <v>183.41777321833041</v>
      </c>
      <c r="G141" s="116">
        <f t="shared" ref="G141:G158" si="16">D141*G$159</f>
        <v>1757.269197829326</v>
      </c>
      <c r="H141" s="116">
        <f t="shared" ref="H141:H158" si="17">E141*H$159</f>
        <v>2362.8273350280847</v>
      </c>
      <c r="I141" s="116">
        <f>F141+G141+H141</f>
        <v>4303.5143060757409</v>
      </c>
      <c r="N141" s="116"/>
      <c r="O141" s="120"/>
      <c r="P141" s="116"/>
    </row>
    <row r="142" spans="2:17">
      <c r="B142" s="113" t="s">
        <v>68</v>
      </c>
      <c r="C142" s="116">
        <f t="shared" ref="C142:C158" si="18">N51+D114</f>
        <v>0</v>
      </c>
      <c r="D142" s="64">
        <f>+'332A'!E175</f>
        <v>3.1594465438221329E-2</v>
      </c>
      <c r="E142" s="64">
        <f t="shared" si="14"/>
        <v>2.8301424466728526E-2</v>
      </c>
      <c r="F142" s="116">
        <f t="shared" si="15"/>
        <v>0</v>
      </c>
      <c r="G142" s="116">
        <f t="shared" si="16"/>
        <v>414.97875112025639</v>
      </c>
      <c r="H142" s="116">
        <f t="shared" si="17"/>
        <v>371.72617473436986</v>
      </c>
      <c r="I142" s="116">
        <f t="shared" ref="I142:I159" si="19">F142+G142+H142</f>
        <v>786.70492585462625</v>
      </c>
      <c r="N142" s="116"/>
      <c r="O142" s="120"/>
      <c r="P142" s="116"/>
    </row>
    <row r="143" spans="2:17">
      <c r="B143" s="113" t="s">
        <v>69</v>
      </c>
      <c r="C143" s="116">
        <f t="shared" si="18"/>
        <v>0</v>
      </c>
      <c r="D143" s="64">
        <f>+'332A'!E176</f>
        <v>1.9842699140821856E-2</v>
      </c>
      <c r="E143" s="64">
        <f t="shared" si="14"/>
        <v>2.262400174363445E-2</v>
      </c>
      <c r="F143" s="116">
        <f t="shared" si="15"/>
        <v>0</v>
      </c>
      <c r="G143" s="116">
        <f t="shared" si="16"/>
        <v>260.62471366747087</v>
      </c>
      <c r="H143" s="116">
        <f t="shared" si="17"/>
        <v>297.15584228743541</v>
      </c>
      <c r="I143" s="116">
        <f t="shared" si="19"/>
        <v>557.78055595490628</v>
      </c>
      <c r="N143" s="116"/>
      <c r="O143" s="120"/>
      <c r="P143" s="116"/>
    </row>
    <row r="144" spans="2:17">
      <c r="B144" s="113" t="s">
        <v>70</v>
      </c>
      <c r="C144" s="116">
        <f t="shared" si="18"/>
        <v>463.16437543197276</v>
      </c>
      <c r="D144" s="64">
        <f>+'332A'!E177</f>
        <v>2.5345554959636595E-2</v>
      </c>
      <c r="E144" s="64">
        <f t="shared" si="14"/>
        <v>2.3640493687275166E-2</v>
      </c>
      <c r="F144" s="116">
        <f t="shared" si="15"/>
        <v>347.37328157397957</v>
      </c>
      <c r="G144" s="116">
        <f t="shared" si="16"/>
        <v>332.90219023221232</v>
      </c>
      <c r="H144" s="116">
        <f t="shared" si="17"/>
        <v>310.50699577096697</v>
      </c>
      <c r="I144" s="116">
        <f t="shared" si="19"/>
        <v>990.78246757715897</v>
      </c>
      <c r="N144" s="116"/>
      <c r="O144" s="120"/>
      <c r="P144" s="116"/>
    </row>
    <row r="145" spans="2:16">
      <c r="B145" s="113" t="s">
        <v>71</v>
      </c>
      <c r="C145" s="116">
        <f t="shared" si="18"/>
        <v>152.10197160513991</v>
      </c>
      <c r="D145" s="64">
        <f>+'332A'!E178</f>
        <v>3.8350795770566055E-2</v>
      </c>
      <c r="E145" s="64">
        <f t="shared" si="14"/>
        <v>4.5024770566849191E-2</v>
      </c>
      <c r="F145" s="116">
        <f t="shared" si="15"/>
        <v>114.07647870385493</v>
      </c>
      <c r="G145" s="116">
        <f t="shared" si="16"/>
        <v>503.72003806985327</v>
      </c>
      <c r="H145" s="116">
        <f t="shared" si="17"/>
        <v>591.37962298624109</v>
      </c>
      <c r="I145" s="116">
        <f t="shared" si="19"/>
        <v>1209.1761397599494</v>
      </c>
      <c r="N145" s="116"/>
      <c r="O145" s="120"/>
      <c r="P145" s="116"/>
    </row>
    <row r="146" spans="2:16">
      <c r="B146" s="113" t="s">
        <v>72</v>
      </c>
      <c r="C146" s="116">
        <f t="shared" si="18"/>
        <v>0</v>
      </c>
      <c r="D146" s="64">
        <f>+'332A'!E179</f>
        <v>1.151984076703929E-2</v>
      </c>
      <c r="E146" s="64">
        <f t="shared" si="14"/>
        <v>1.2568402088391136E-2</v>
      </c>
      <c r="F146" s="116">
        <f t="shared" si="15"/>
        <v>0</v>
      </c>
      <c r="G146" s="116">
        <f t="shared" si="16"/>
        <v>151.30780243640379</v>
      </c>
      <c r="H146" s="116">
        <f t="shared" si="17"/>
        <v>165.08017242501566</v>
      </c>
      <c r="I146" s="116">
        <f t="shared" si="19"/>
        <v>316.38797486141948</v>
      </c>
      <c r="N146" s="116"/>
      <c r="O146" s="120"/>
      <c r="P146" s="116"/>
    </row>
    <row r="147" spans="2:16">
      <c r="B147" s="113" t="s">
        <v>73</v>
      </c>
      <c r="C147" s="116">
        <f t="shared" si="18"/>
        <v>3412.0204755318505</v>
      </c>
      <c r="D147" s="64">
        <f>+'332A'!E180</f>
        <v>5.0073733993607643E-2</v>
      </c>
      <c r="E147" s="64">
        <f t="shared" si="14"/>
        <v>5.3180615133735835E-2</v>
      </c>
      <c r="F147" s="116">
        <f t="shared" si="15"/>
        <v>2559.015356648888</v>
      </c>
      <c r="G147" s="116">
        <f t="shared" si="16"/>
        <v>657.69543204415902</v>
      </c>
      <c r="H147" s="116">
        <f t="shared" si="17"/>
        <v>698.50288479028973</v>
      </c>
      <c r="I147" s="116">
        <f t="shared" si="19"/>
        <v>3915.2136734833366</v>
      </c>
      <c r="N147" s="116"/>
      <c r="O147" s="120"/>
      <c r="P147" s="116"/>
    </row>
    <row r="148" spans="2:16">
      <c r="B148" s="113" t="s">
        <v>74</v>
      </c>
      <c r="C148" s="116">
        <f t="shared" si="18"/>
        <v>0</v>
      </c>
      <c r="D148" s="64">
        <f>+'332A'!E181</f>
        <v>3.4451673011252522E-2</v>
      </c>
      <c r="E148" s="64">
        <f t="shared" si="14"/>
        <v>4.4303977388771863E-2</v>
      </c>
      <c r="F148" s="116">
        <f t="shared" si="15"/>
        <v>0</v>
      </c>
      <c r="G148" s="116">
        <f t="shared" si="16"/>
        <v>452.50685656221293</v>
      </c>
      <c r="H148" s="116">
        <f t="shared" si="17"/>
        <v>581.9123365895332</v>
      </c>
      <c r="I148" s="116">
        <f t="shared" si="19"/>
        <v>1034.4191931517462</v>
      </c>
      <c r="N148" s="116"/>
      <c r="O148" s="120"/>
      <c r="P148" s="116"/>
    </row>
    <row r="149" spans="2:16">
      <c r="B149" s="113" t="s">
        <v>75</v>
      </c>
      <c r="C149" s="116">
        <f t="shared" si="18"/>
        <v>0</v>
      </c>
      <c r="D149" s="64">
        <f>+'332A'!E182</f>
        <v>0.18984655263143493</v>
      </c>
      <c r="E149" s="64">
        <f t="shared" si="14"/>
        <v>0.16089611512510055</v>
      </c>
      <c r="F149" s="116">
        <f t="shared" si="15"/>
        <v>0</v>
      </c>
      <c r="G149" s="116">
        <f t="shared" si="16"/>
        <v>2493.5470254917559</v>
      </c>
      <c r="H149" s="116">
        <f t="shared" si="17"/>
        <v>2113.2963634175694</v>
      </c>
      <c r="I149" s="116">
        <f t="shared" si="19"/>
        <v>4606.8433889093249</v>
      </c>
      <c r="N149" s="116"/>
      <c r="O149" s="120"/>
      <c r="P149" s="116"/>
    </row>
    <row r="150" spans="2:16">
      <c r="B150" s="113" t="s">
        <v>76</v>
      </c>
      <c r="C150" s="116">
        <f t="shared" si="18"/>
        <v>0</v>
      </c>
      <c r="D150" s="64">
        <f>+'332A'!E183</f>
        <v>9.3850507822777027E-2</v>
      </c>
      <c r="E150" s="64">
        <f t="shared" si="14"/>
        <v>0.10691638416889819</v>
      </c>
      <c r="F150" s="116">
        <f t="shared" si="15"/>
        <v>0</v>
      </c>
      <c r="G150" s="116">
        <f t="shared" si="16"/>
        <v>1232.6831927082733</v>
      </c>
      <c r="H150" s="116">
        <f t="shared" si="17"/>
        <v>1404.2974603719297</v>
      </c>
      <c r="I150" s="116">
        <f t="shared" si="19"/>
        <v>2636.980653080203</v>
      </c>
      <c r="N150" s="116"/>
      <c r="O150" s="120"/>
      <c r="P150" s="116"/>
    </row>
    <row r="151" spans="2:16">
      <c r="B151" s="113" t="s">
        <v>77</v>
      </c>
      <c r="C151" s="116">
        <f t="shared" si="18"/>
        <v>521.2413979021818</v>
      </c>
      <c r="D151" s="64">
        <f>+'332A'!E184</f>
        <v>1.6070530507501984E-2</v>
      </c>
      <c r="E151" s="64">
        <f t="shared" si="14"/>
        <v>2.3476760279483033E-2</v>
      </c>
      <c r="F151" s="116">
        <f t="shared" si="15"/>
        <v>390.93104842663638</v>
      </c>
      <c r="G151" s="116">
        <f t="shared" si="16"/>
        <v>211.07901612968683</v>
      </c>
      <c r="H151" s="116">
        <f t="shared" si="17"/>
        <v>308.35643287522493</v>
      </c>
      <c r="I151" s="116">
        <f t="shared" si="19"/>
        <v>910.36649743154817</v>
      </c>
      <c r="N151" s="116"/>
      <c r="O151" s="120"/>
      <c r="P151" s="116"/>
    </row>
    <row r="152" spans="2:16">
      <c r="B152" s="113" t="s">
        <v>78</v>
      </c>
      <c r="C152" s="116">
        <f t="shared" si="18"/>
        <v>0</v>
      </c>
      <c r="D152" s="64">
        <f>+'332A'!E185</f>
        <v>5.1984015903531119E-2</v>
      </c>
      <c r="E152" s="64">
        <f t="shared" si="14"/>
        <v>5.8686220567080997E-2</v>
      </c>
      <c r="F152" s="116">
        <f t="shared" si="15"/>
        <v>0</v>
      </c>
      <c r="G152" s="116">
        <f t="shared" si="16"/>
        <v>682.78610505515621</v>
      </c>
      <c r="H152" s="116">
        <f t="shared" si="17"/>
        <v>770.81647627541577</v>
      </c>
      <c r="I152" s="116">
        <f t="shared" si="19"/>
        <v>1453.6025813305719</v>
      </c>
      <c r="N152" s="116"/>
      <c r="O152" s="120"/>
      <c r="P152" s="116"/>
    </row>
    <row r="153" spans="2:16">
      <c r="B153" s="113" t="s">
        <v>79</v>
      </c>
      <c r="C153" s="116">
        <f t="shared" si="18"/>
        <v>100283.2299485711</v>
      </c>
      <c r="D153" s="64">
        <f>+'332A'!E186</f>
        <v>0.18854638920286074</v>
      </c>
      <c r="E153" s="64">
        <f t="shared" si="14"/>
        <v>0.13803026076472474</v>
      </c>
      <c r="F153" s="116">
        <f t="shared" si="15"/>
        <v>75212.42246142833</v>
      </c>
      <c r="G153" s="116">
        <f t="shared" si="16"/>
        <v>2476.4699777127094</v>
      </c>
      <c r="H153" s="116">
        <f t="shared" si="17"/>
        <v>1812.9638984065514</v>
      </c>
      <c r="I153" s="116">
        <f t="shared" si="19"/>
        <v>79501.856337547593</v>
      </c>
      <c r="N153" s="116"/>
      <c r="O153" s="120"/>
      <c r="P153" s="116"/>
    </row>
    <row r="154" spans="2:16">
      <c r="B154" s="113" t="s">
        <v>80</v>
      </c>
      <c r="C154" s="116">
        <f t="shared" si="18"/>
        <v>0</v>
      </c>
      <c r="D154" s="64">
        <f>+'332A'!E187</f>
        <v>2.5632111095104628E-2</v>
      </c>
      <c r="E154" s="64">
        <f t="shared" si="14"/>
        <v>3.1415849738643815E-2</v>
      </c>
      <c r="F154" s="116">
        <f t="shared" si="15"/>
        <v>0</v>
      </c>
      <c r="G154" s="116">
        <f t="shared" si="16"/>
        <v>336.66597308382893</v>
      </c>
      <c r="H154" s="116">
        <f t="shared" si="17"/>
        <v>412.63271617669693</v>
      </c>
      <c r="I154" s="116">
        <f t="shared" si="19"/>
        <v>749.29868926052586</v>
      </c>
      <c r="N154" s="116"/>
      <c r="O154" s="116"/>
      <c r="P154" s="116"/>
    </row>
    <row r="155" spans="2:16">
      <c r="B155" s="113" t="s">
        <v>81</v>
      </c>
      <c r="C155" s="116">
        <f t="shared" si="18"/>
        <v>0</v>
      </c>
      <c r="D155" s="64">
        <f>+'332A'!E188</f>
        <v>1.7210543757935355E-2</v>
      </c>
      <c r="E155" s="64">
        <f t="shared" si="14"/>
        <v>1.3718679601634434E-2</v>
      </c>
      <c r="F155" s="116">
        <f t="shared" si="15"/>
        <v>0</v>
      </c>
      <c r="G155" s="116">
        <f t="shared" si="16"/>
        <v>226.05256508402601</v>
      </c>
      <c r="H155" s="116">
        <f t="shared" si="17"/>
        <v>180.18853774364379</v>
      </c>
      <c r="I155" s="116">
        <f t="shared" si="19"/>
        <v>406.24110282766981</v>
      </c>
      <c r="N155" s="116"/>
      <c r="O155" s="116"/>
      <c r="P155" s="116"/>
    </row>
    <row r="156" spans="2:16">
      <c r="B156" s="113" t="s">
        <v>82</v>
      </c>
      <c r="C156" s="116">
        <f t="shared" si="18"/>
        <v>0</v>
      </c>
      <c r="D156" s="64">
        <f>+'332A'!E189</f>
        <v>6.167621987288413E-2</v>
      </c>
      <c r="E156" s="64">
        <f t="shared" si="14"/>
        <v>4.6878399345974334E-2</v>
      </c>
      <c r="F156" s="116">
        <f t="shared" si="15"/>
        <v>0</v>
      </c>
      <c r="G156" s="116">
        <f t="shared" si="16"/>
        <v>810.08873996345972</v>
      </c>
      <c r="H156" s="116">
        <f t="shared" si="17"/>
        <v>615.72618321863422</v>
      </c>
      <c r="I156" s="116">
        <f t="shared" si="19"/>
        <v>1425.8149231820939</v>
      </c>
    </row>
    <row r="157" spans="2:16">
      <c r="B157" s="113" t="s">
        <v>83</v>
      </c>
      <c r="C157" s="116">
        <f t="shared" si="18"/>
        <v>0</v>
      </c>
      <c r="D157" s="64">
        <f>+'332A'!E190</f>
        <v>7.3688933757223418E-3</v>
      </c>
      <c r="E157" s="64">
        <f t="shared" si="14"/>
        <v>6.8103225669124056E-3</v>
      </c>
      <c r="F157" s="116">
        <f t="shared" si="15"/>
        <v>0</v>
      </c>
      <c r="G157" s="116">
        <f t="shared" si="16"/>
        <v>96.787020377824106</v>
      </c>
      <c r="H157" s="116">
        <f t="shared" si="17"/>
        <v>89.450450081820136</v>
      </c>
      <c r="I157" s="116">
        <f t="shared" si="19"/>
        <v>186.23747045964424</v>
      </c>
    </row>
    <row r="158" spans="2:16">
      <c r="B158" s="113" t="s">
        <v>84</v>
      </c>
      <c r="C158" s="116">
        <f t="shared" si="18"/>
        <v>0</v>
      </c>
      <c r="D158" s="64">
        <f>+'332A'!E191</f>
        <v>2.8455358268129811E-3</v>
      </c>
      <c r="E158" s="64">
        <f t="shared" si="14"/>
        <v>3.6331321082015717E-3</v>
      </c>
      <c r="F158" s="116">
        <f t="shared" si="15"/>
        <v>0</v>
      </c>
      <c r="G158" s="116">
        <f t="shared" si="16"/>
        <v>37.374802431386684</v>
      </c>
      <c r="H158" s="116">
        <f t="shared" si="17"/>
        <v>47.719516820578612</v>
      </c>
      <c r="I158" s="116">
        <f t="shared" si="19"/>
        <v>85.094319251965288</v>
      </c>
    </row>
    <row r="159" spans="2:16" ht="13.5" thickBot="1">
      <c r="B159" s="301" t="s">
        <v>250</v>
      </c>
      <c r="C159" s="500">
        <f>N68+D131</f>
        <v>105076.31520000001</v>
      </c>
      <c r="D159" s="484">
        <f>SUM(D141:D158)</f>
        <v>0.99999999999999989</v>
      </c>
      <c r="E159" s="484">
        <f>SUM(E141:E158)</f>
        <v>0.99999999999999989</v>
      </c>
      <c r="F159" s="500">
        <f t="shared" si="15"/>
        <v>78807.236400000009</v>
      </c>
      <c r="G159" s="648">
        <f>C159*0.125</f>
        <v>13134.539400000001</v>
      </c>
      <c r="H159" s="648">
        <f>C159*0.125</f>
        <v>13134.539400000001</v>
      </c>
      <c r="I159" s="500">
        <f t="shared" si="19"/>
        <v>105076.31520000001</v>
      </c>
    </row>
    <row r="160" spans="2:16">
      <c r="G160" s="116"/>
      <c r="H160" s="116"/>
      <c r="I160" s="116"/>
    </row>
    <row r="162" spans="8:9">
      <c r="H162" s="131"/>
      <c r="I162" s="131"/>
    </row>
  </sheetData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2:S185"/>
  <sheetViews>
    <sheetView topLeftCell="A8" zoomScaleNormal="100" workbookViewId="0">
      <selection activeCell="E23" sqref="E23:E41"/>
    </sheetView>
  </sheetViews>
  <sheetFormatPr baseColWidth="10" defaultRowHeight="12.75"/>
  <cols>
    <col min="1" max="1" width="5.625" style="88" customWidth="1"/>
    <col min="2" max="2" width="18" style="88" customWidth="1"/>
    <col min="3" max="3" width="13.5" style="88" bestFit="1" customWidth="1"/>
    <col min="4" max="4" width="14.125" style="88" customWidth="1"/>
    <col min="5" max="5" width="15.375" style="88" customWidth="1"/>
    <col min="6" max="6" width="11" style="88" customWidth="1"/>
    <col min="7" max="7" width="23.75" style="88" customWidth="1"/>
    <col min="8" max="9" width="11" style="88" customWidth="1"/>
    <col min="10" max="10" width="12.75" style="88" customWidth="1"/>
    <col min="11" max="11" width="11" style="88" customWidth="1"/>
    <col min="12" max="12" width="13.375" style="88" customWidth="1"/>
    <col min="13" max="13" width="11.875" style="88" customWidth="1"/>
    <col min="14" max="14" width="13.25" style="88" customWidth="1"/>
    <col min="15" max="16384" width="11" style="88"/>
  </cols>
  <sheetData>
    <row r="2" spans="2:3">
      <c r="B2" s="132" t="s">
        <v>59</v>
      </c>
    </row>
    <row r="3" spans="2:3">
      <c r="B3" s="657" t="s">
        <v>52</v>
      </c>
      <c r="C3" s="140"/>
    </row>
    <row r="5" spans="2:3" ht="13.5">
      <c r="B5" s="423" t="s">
        <v>119</v>
      </c>
    </row>
    <row r="6" spans="2:3">
      <c r="B6" s="656">
        <f>Resumen!D15</f>
        <v>22438.464059999998</v>
      </c>
      <c r="C6" s="521">
        <f>+B6-D41</f>
        <v>0</v>
      </c>
    </row>
    <row r="8" spans="2:3">
      <c r="B8" s="132" t="s">
        <v>156</v>
      </c>
    </row>
    <row r="9" spans="2:3">
      <c r="B9" s="88" t="s">
        <v>415</v>
      </c>
    </row>
    <row r="10" spans="2:3">
      <c r="B10" s="88" t="s">
        <v>48</v>
      </c>
    </row>
    <row r="11" spans="2:3">
      <c r="B11" s="88" t="s">
        <v>49</v>
      </c>
    </row>
    <row r="12" spans="2:3">
      <c r="B12" s="88" t="s">
        <v>50</v>
      </c>
    </row>
    <row r="14" spans="2:3">
      <c r="B14" s="132" t="s">
        <v>61</v>
      </c>
    </row>
    <row r="15" spans="2:3">
      <c r="B15" s="88" t="s">
        <v>416</v>
      </c>
    </row>
    <row r="19" spans="1:9">
      <c r="B19" s="88" t="s">
        <v>62</v>
      </c>
    </row>
    <row r="20" spans="1:9">
      <c r="D20" s="217" t="s">
        <v>590</v>
      </c>
      <c r="E20" s="217" t="s">
        <v>541</v>
      </c>
      <c r="F20" s="217" t="s">
        <v>433</v>
      </c>
    </row>
    <row r="21" spans="1:9">
      <c r="C21" s="328" t="s">
        <v>293</v>
      </c>
    </row>
    <row r="22" spans="1:9" ht="64.5" thickBot="1">
      <c r="A22" s="133"/>
      <c r="B22" s="494"/>
      <c r="C22" s="491" t="s">
        <v>609</v>
      </c>
      <c r="D22" s="491" t="s">
        <v>374</v>
      </c>
      <c r="E22" s="491" t="s">
        <v>375</v>
      </c>
      <c r="F22" s="494" t="s">
        <v>376</v>
      </c>
      <c r="G22" s="494" t="s">
        <v>64</v>
      </c>
      <c r="H22" s="494" t="s">
        <v>65</v>
      </c>
      <c r="I22" s="494" t="s">
        <v>66</v>
      </c>
    </row>
    <row r="23" spans="1:9">
      <c r="B23" s="88" t="s">
        <v>67</v>
      </c>
      <c r="C23" s="37">
        <v>8400674</v>
      </c>
      <c r="D23" s="37">
        <f>D137</f>
        <v>939.16590016057648</v>
      </c>
      <c r="E23" s="37">
        <f t="shared" ref="E23:E39" si="0">G137</f>
        <v>0</v>
      </c>
      <c r="F23" s="37">
        <f t="shared" ref="F23:F40" si="1">I164</f>
        <v>1594.9022661918757</v>
      </c>
      <c r="G23" s="88">
        <f>F23*1000/C23</f>
        <v>0.18985408387373154</v>
      </c>
      <c r="H23" s="88">
        <f>G23-G$41</f>
        <v>-0.29649483172418517</v>
      </c>
      <c r="I23" s="37">
        <f>H23*C23/1000</f>
        <v>-2490.7564239997373</v>
      </c>
    </row>
    <row r="24" spans="1:9">
      <c r="B24" s="88" t="s">
        <v>68</v>
      </c>
      <c r="C24" s="37">
        <v>1321616</v>
      </c>
      <c r="D24" s="37">
        <f t="shared" ref="D24:D39" si="2">D138</f>
        <v>1344.0804758698607</v>
      </c>
      <c r="E24" s="37">
        <f t="shared" si="0"/>
        <v>0</v>
      </c>
      <c r="F24" s="37">
        <f t="shared" si="1"/>
        <v>1178.1007027036419</v>
      </c>
      <c r="G24" s="88">
        <f t="shared" ref="G24:G41" si="3">F24*1000/C24</f>
        <v>0.89140923135286043</v>
      </c>
      <c r="H24" s="88">
        <f t="shared" ref="H24:H41" si="4">G24-G$41</f>
        <v>0.40506031575494372</v>
      </c>
      <c r="I24" s="37">
        <f t="shared" ref="I24:I41" si="5">H24*C24/1000</f>
        <v>535.33419426678574</v>
      </c>
    </row>
    <row r="25" spans="1:9">
      <c r="B25" s="88" t="s">
        <v>69</v>
      </c>
      <c r="C25" s="37">
        <v>1056492.5</v>
      </c>
      <c r="D25" s="37">
        <f t="shared" si="2"/>
        <v>405.62156650173654</v>
      </c>
      <c r="E25" s="37">
        <f t="shared" si="0"/>
        <v>0</v>
      </c>
      <c r="F25" s="37">
        <f t="shared" si="1"/>
        <v>424.77624193416386</v>
      </c>
      <c r="G25" s="88">
        <f t="shared" si="3"/>
        <v>0.40206271406012239</v>
      </c>
      <c r="H25" s="88">
        <f t="shared" si="4"/>
        <v>-8.4286201537794314E-2</v>
      </c>
      <c r="I25" s="37">
        <f t="shared" si="5"/>
        <v>-89.047739778168165</v>
      </c>
    </row>
    <row r="26" spans="1:9">
      <c r="B26" s="88" t="s">
        <v>70</v>
      </c>
      <c r="C26" s="37">
        <v>1103960.5</v>
      </c>
      <c r="D26" s="37">
        <f t="shared" si="2"/>
        <v>225.32678249897589</v>
      </c>
      <c r="E26" s="37">
        <f t="shared" si="0"/>
        <v>0</v>
      </c>
      <c r="F26" s="37">
        <f t="shared" si="1"/>
        <v>308.06313752972744</v>
      </c>
      <c r="G26" s="88">
        <f t="shared" si="3"/>
        <v>0.27905268125963512</v>
      </c>
      <c r="H26" s="88">
        <f t="shared" si="4"/>
        <v>-0.20729623433828159</v>
      </c>
      <c r="I26" s="37">
        <f t="shared" si="5"/>
        <v>-228.84685450820652</v>
      </c>
    </row>
    <row r="27" spans="1:9">
      <c r="B27" s="88" t="s">
        <v>71</v>
      </c>
      <c r="C27" s="37">
        <v>2102560.5</v>
      </c>
      <c r="D27" s="37">
        <f t="shared" si="2"/>
        <v>1011.1968567039744</v>
      </c>
      <c r="E27" s="37">
        <f t="shared" si="0"/>
        <v>0</v>
      </c>
      <c r="F27" s="37">
        <f t="shared" si="1"/>
        <v>995.09518811728537</v>
      </c>
      <c r="G27" s="88">
        <f t="shared" si="3"/>
        <v>0.47327779063541114</v>
      </c>
      <c r="H27" s="88">
        <f t="shared" si="4"/>
        <v>-1.3071124962505565E-2</v>
      </c>
      <c r="I27" s="37">
        <f t="shared" si="5"/>
        <v>-27.482831036728182</v>
      </c>
    </row>
    <row r="28" spans="1:9">
      <c r="B28" s="88" t="s">
        <v>72</v>
      </c>
      <c r="C28" s="37">
        <v>586917.5</v>
      </c>
      <c r="D28" s="37">
        <f t="shared" si="2"/>
        <v>455.76190396919117</v>
      </c>
      <c r="E28" s="37">
        <f t="shared" si="0"/>
        <v>0</v>
      </c>
      <c r="F28" s="37">
        <f t="shared" si="1"/>
        <v>410.20630632800862</v>
      </c>
      <c r="G28" s="88">
        <f t="shared" si="3"/>
        <v>0.69891646837589383</v>
      </c>
      <c r="H28" s="88">
        <f t="shared" si="4"/>
        <v>0.21256755277797712</v>
      </c>
      <c r="I28" s="37">
        <f t="shared" si="5"/>
        <v>124.75961665756839</v>
      </c>
    </row>
    <row r="29" spans="1:9">
      <c r="B29" s="88" t="s">
        <v>73</v>
      </c>
      <c r="C29" s="37">
        <v>2483421</v>
      </c>
      <c r="D29" s="37">
        <f t="shared" si="2"/>
        <v>1564.0491900979405</v>
      </c>
      <c r="E29" s="37">
        <f t="shared" si="0"/>
        <v>0</v>
      </c>
      <c r="F29" s="37">
        <f t="shared" si="1"/>
        <v>1466.1689465250429</v>
      </c>
      <c r="G29" s="88">
        <f t="shared" si="3"/>
        <v>0.59038276092738318</v>
      </c>
      <c r="H29" s="88">
        <f t="shared" si="4"/>
        <v>0.10403384532946647</v>
      </c>
      <c r="I29" s="37">
        <f t="shared" si="5"/>
        <v>258.35983620194895</v>
      </c>
    </row>
    <row r="30" spans="1:9">
      <c r="B30" s="88" t="s">
        <v>74</v>
      </c>
      <c r="C30" s="37">
        <v>2068901</v>
      </c>
      <c r="D30" s="37">
        <f t="shared" si="2"/>
        <v>4684.8757288801762</v>
      </c>
      <c r="E30" s="37">
        <f t="shared" si="0"/>
        <v>0</v>
      </c>
      <c r="F30" s="37">
        <f t="shared" si="1"/>
        <v>3737.2387160384687</v>
      </c>
      <c r="G30" s="88">
        <f t="shared" si="3"/>
        <v>1.8063883752960963</v>
      </c>
      <c r="H30" s="88">
        <f t="shared" si="4"/>
        <v>1.3200394596981795</v>
      </c>
      <c r="I30" s="37">
        <f t="shared" si="5"/>
        <v>2731.0309582090235</v>
      </c>
    </row>
    <row r="31" spans="1:9">
      <c r="B31" s="88" t="s">
        <v>75</v>
      </c>
      <c r="C31" s="37">
        <v>7513504.5</v>
      </c>
      <c r="D31" s="37">
        <f t="shared" si="2"/>
        <v>1116.2988006381181</v>
      </c>
      <c r="E31" s="37">
        <f t="shared" si="0"/>
        <v>0</v>
      </c>
      <c r="F31" s="37">
        <f t="shared" si="1"/>
        <v>1832.9586092607044</v>
      </c>
      <c r="G31" s="88">
        <f t="shared" si="3"/>
        <v>0.24395521547377849</v>
      </c>
      <c r="H31" s="88">
        <f t="shared" si="4"/>
        <v>-0.24239370012413822</v>
      </c>
      <c r="I31" s="37">
        <f t="shared" si="5"/>
        <v>-1821.226156654363</v>
      </c>
    </row>
    <row r="32" spans="1:9">
      <c r="B32" s="88" t="s">
        <v>76</v>
      </c>
      <c r="C32" s="37">
        <v>4992766.5</v>
      </c>
      <c r="D32" s="37">
        <f t="shared" si="2"/>
        <v>619.72562667025738</v>
      </c>
      <c r="E32" s="37">
        <f t="shared" si="0"/>
        <v>0</v>
      </c>
      <c r="F32" s="37">
        <f t="shared" si="1"/>
        <v>1034.7577315872281</v>
      </c>
      <c r="G32" s="88">
        <f t="shared" si="3"/>
        <v>0.20725137688438428</v>
      </c>
      <c r="H32" s="88">
        <f t="shared" si="4"/>
        <v>-0.27909753871353243</v>
      </c>
      <c r="I32" s="37">
        <f t="shared" si="5"/>
        <v>-1393.468841521378</v>
      </c>
    </row>
    <row r="33" spans="1:9">
      <c r="B33" s="88" t="s">
        <v>77</v>
      </c>
      <c r="C33" s="37">
        <v>1096314.5</v>
      </c>
      <c r="D33" s="37">
        <f t="shared" si="2"/>
        <v>113.13637402626011</v>
      </c>
      <c r="E33" s="37">
        <f t="shared" si="0"/>
        <v>0</v>
      </c>
      <c r="F33" s="37">
        <f t="shared" si="1"/>
        <v>197.1243414506346</v>
      </c>
      <c r="G33" s="88">
        <f t="shared" si="3"/>
        <v>0.17980637987606168</v>
      </c>
      <c r="H33" s="88">
        <f t="shared" si="4"/>
        <v>-0.30654253572185503</v>
      </c>
      <c r="I33" s="37">
        <f t="shared" si="5"/>
        <v>-336.06702677863763</v>
      </c>
    </row>
    <row r="34" spans="1:9">
      <c r="B34" s="88" t="s">
        <v>78</v>
      </c>
      <c r="C34" s="37">
        <v>2740521</v>
      </c>
      <c r="D34" s="37">
        <f t="shared" si="2"/>
        <v>5992.1988110030461</v>
      </c>
      <c r="E34" s="37">
        <f t="shared" si="0"/>
        <v>0</v>
      </c>
      <c r="F34" s="37">
        <f t="shared" si="1"/>
        <v>4808.3343605163709</v>
      </c>
      <c r="G34" s="88">
        <f t="shared" si="3"/>
        <v>1.7545329375386547</v>
      </c>
      <c r="H34" s="88">
        <f t="shared" si="4"/>
        <v>1.2681840219407379</v>
      </c>
      <c r="I34" s="37">
        <f t="shared" si="5"/>
        <v>3475.4849439930531</v>
      </c>
    </row>
    <row r="35" spans="1:9">
      <c r="B35" s="88" t="s">
        <v>79</v>
      </c>
      <c r="C35" s="37">
        <v>6445718</v>
      </c>
      <c r="D35" s="37">
        <f t="shared" si="2"/>
        <v>2621.6240428302008</v>
      </c>
      <c r="E35" s="37">
        <f t="shared" si="0"/>
        <v>0</v>
      </c>
      <c r="F35" s="37">
        <f t="shared" si="1"/>
        <v>2893.3468648225994</v>
      </c>
      <c r="G35" s="88">
        <f t="shared" si="3"/>
        <v>0.44887890919562407</v>
      </c>
      <c r="H35" s="88">
        <f t="shared" si="4"/>
        <v>-3.7470006402292644E-2</v>
      </c>
      <c r="I35" s="37">
        <f t="shared" si="5"/>
        <v>-241.52109472737291</v>
      </c>
    </row>
    <row r="36" spans="1:9">
      <c r="B36" s="88" t="s">
        <v>80</v>
      </c>
      <c r="C36" s="37">
        <v>1467053</v>
      </c>
      <c r="D36" s="37">
        <f t="shared" si="2"/>
        <v>632.93826246801495</v>
      </c>
      <c r="E36" s="37">
        <f t="shared" si="0"/>
        <v>0</v>
      </c>
      <c r="F36" s="37">
        <f t="shared" si="1"/>
        <v>636.65896628302755</v>
      </c>
      <c r="G36" s="88">
        <f t="shared" si="3"/>
        <v>0.43397134683138749</v>
      </c>
      <c r="H36" s="88">
        <f t="shared" si="4"/>
        <v>-5.2377568766529214E-2</v>
      </c>
      <c r="I36" s="37">
        <f t="shared" si="5"/>
        <v>-76.840669391642976</v>
      </c>
    </row>
    <row r="37" spans="1:9">
      <c r="B37" s="88" t="s">
        <v>81</v>
      </c>
      <c r="C37" s="37">
        <v>640633</v>
      </c>
      <c r="D37" s="37">
        <f t="shared" si="2"/>
        <v>45.392444302054173</v>
      </c>
      <c r="E37" s="37">
        <f t="shared" si="0"/>
        <v>272.99024126670491</v>
      </c>
      <c r="F37" s="37">
        <f t="shared" si="1"/>
        <v>326.59296953963678</v>
      </c>
      <c r="G37" s="88">
        <f t="shared" si="3"/>
        <v>0.50979729352006031</v>
      </c>
      <c r="H37" s="88">
        <f t="shared" si="4"/>
        <v>2.3448377922143604E-2</v>
      </c>
      <c r="I37" s="37">
        <f t="shared" si="5"/>
        <v>15.021804693396623</v>
      </c>
    </row>
    <row r="38" spans="1:9">
      <c r="B38" s="88" t="s">
        <v>82</v>
      </c>
      <c r="C38" s="37">
        <v>2189121</v>
      </c>
      <c r="D38" s="37">
        <f t="shared" si="2"/>
        <v>591.43811154030868</v>
      </c>
      <c r="E38" s="37">
        <f t="shared" si="0"/>
        <v>0</v>
      </c>
      <c r="F38" s="37">
        <f t="shared" si="1"/>
        <v>751.75774285279556</v>
      </c>
      <c r="G38" s="88">
        <f t="shared" si="3"/>
        <v>0.34340620863478788</v>
      </c>
      <c r="H38" s="88">
        <f t="shared" si="4"/>
        <v>-0.14294270696312883</v>
      </c>
      <c r="I38" s="37">
        <f t="shared" si="5"/>
        <v>-312.91888160983154</v>
      </c>
    </row>
    <row r="39" spans="1:9">
      <c r="B39" s="88" t="s">
        <v>83</v>
      </c>
      <c r="C39" s="37">
        <v>318027.5</v>
      </c>
      <c r="D39" s="37">
        <f t="shared" si="2"/>
        <v>41.027014948070772</v>
      </c>
      <c r="E39" s="37">
        <f t="shared" si="0"/>
        <v>0</v>
      </c>
      <c r="F39" s="37">
        <f t="shared" si="1"/>
        <v>71.024088074670743</v>
      </c>
      <c r="G39" s="88">
        <f t="shared" si="3"/>
        <v>0.22332687605528057</v>
      </c>
      <c r="H39" s="88">
        <f t="shared" si="4"/>
        <v>-0.26302203954263614</v>
      </c>
      <c r="I39" s="37">
        <f t="shared" si="5"/>
        <v>-83.648241680645725</v>
      </c>
    </row>
    <row r="40" spans="1:9">
      <c r="B40" s="88" t="s">
        <v>84</v>
      </c>
      <c r="C40" s="37">
        <v>169659.5</v>
      </c>
      <c r="D40" s="37">
        <f>D154</f>
        <v>34.606166891236057</v>
      </c>
      <c r="E40" s="37">
        <f>G154</f>
        <v>0</v>
      </c>
      <c r="F40" s="37">
        <f t="shared" si="1"/>
        <v>44.34712151082266</v>
      </c>
      <c r="G40" s="88">
        <f t="shared" si="3"/>
        <v>0.26138896737773398</v>
      </c>
      <c r="H40" s="88">
        <f t="shared" si="4"/>
        <v>-0.22495994822018273</v>
      </c>
      <c r="I40" s="37">
        <f t="shared" si="5"/>
        <v>-38.166592335062091</v>
      </c>
    </row>
    <row r="41" spans="1:9" ht="13.5" thickBot="1">
      <c r="A41" s="132"/>
      <c r="B41" s="504" t="s">
        <v>164</v>
      </c>
      <c r="C41" s="665">
        <v>46697861.5</v>
      </c>
      <c r="D41" s="674">
        <f>SUM(D23:D40)</f>
        <v>22438.464060000002</v>
      </c>
      <c r="E41" s="674">
        <f>SUM(E23:E40)</f>
        <v>272.99024126670491</v>
      </c>
      <c r="F41" s="674">
        <f>SUM(F23:F40)</f>
        <v>22711.454301266705</v>
      </c>
      <c r="G41" s="505">
        <f t="shared" si="3"/>
        <v>0.48634891559791671</v>
      </c>
      <c r="H41" s="504">
        <f t="shared" si="4"/>
        <v>0</v>
      </c>
      <c r="I41" s="665">
        <f t="shared" si="5"/>
        <v>0</v>
      </c>
    </row>
    <row r="42" spans="1:9">
      <c r="A42" s="132"/>
      <c r="B42" s="742"/>
      <c r="C42" s="743"/>
      <c r="D42" s="744"/>
      <c r="E42" s="744"/>
      <c r="F42" s="744"/>
      <c r="G42" s="198"/>
      <c r="H42" s="742"/>
      <c r="I42" s="743"/>
    </row>
    <row r="43" spans="1:9">
      <c r="C43" s="37"/>
      <c r="D43" s="37"/>
      <c r="E43" s="37"/>
      <c r="F43" s="37">
        <f>+F41-Resumen!F15</f>
        <v>0</v>
      </c>
    </row>
    <row r="47" spans="1:9">
      <c r="B47" s="134" t="s">
        <v>418</v>
      </c>
    </row>
    <row r="50" spans="2:19" s="135" customFormat="1" ht="77.25" thickBot="1">
      <c r="B50" s="340" t="s">
        <v>435</v>
      </c>
      <c r="C50" s="338" t="s">
        <v>348</v>
      </c>
      <c r="D50" s="338" t="s">
        <v>346</v>
      </c>
      <c r="E50" s="338" t="s">
        <v>349</v>
      </c>
      <c r="F50" s="339" t="s">
        <v>568</v>
      </c>
      <c r="G50" s="339" t="s">
        <v>569</v>
      </c>
      <c r="H50" s="339" t="s">
        <v>570</v>
      </c>
      <c r="I50" s="339" t="s">
        <v>342</v>
      </c>
      <c r="J50" s="339" t="s">
        <v>343</v>
      </c>
      <c r="K50" s="339" t="s">
        <v>323</v>
      </c>
      <c r="L50" s="339" t="s">
        <v>324</v>
      </c>
      <c r="M50" s="339" t="s">
        <v>325</v>
      </c>
      <c r="N50" s="339" t="s">
        <v>571</v>
      </c>
      <c r="O50" s="339" t="s">
        <v>572</v>
      </c>
      <c r="P50" s="340" t="s">
        <v>436</v>
      </c>
    </row>
    <row r="51" spans="2:19">
      <c r="B51" s="88" t="s">
        <v>67</v>
      </c>
      <c r="C51" s="223">
        <v>0</v>
      </c>
      <c r="D51" s="223">
        <v>0</v>
      </c>
      <c r="E51" s="223">
        <v>0</v>
      </c>
      <c r="F51" s="224">
        <v>0</v>
      </c>
      <c r="G51" s="224">
        <v>0</v>
      </c>
      <c r="H51" s="224">
        <v>0</v>
      </c>
      <c r="I51" s="224">
        <v>15</v>
      </c>
      <c r="J51" s="224">
        <v>0</v>
      </c>
      <c r="K51" s="224">
        <v>0</v>
      </c>
      <c r="L51" s="224">
        <v>265.14666999999997</v>
      </c>
      <c r="M51" s="224">
        <v>4.2954999999999997</v>
      </c>
      <c r="N51" s="224">
        <v>0</v>
      </c>
      <c r="O51" s="224">
        <v>0</v>
      </c>
      <c r="P51" s="223">
        <f t="shared" ref="P51:P68" si="6">SUM(C51:O51)</f>
        <v>284.44216999999998</v>
      </c>
      <c r="S51" s="37"/>
    </row>
    <row r="52" spans="2:19">
      <c r="B52" s="88" t="s">
        <v>68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1034.15191</v>
      </c>
      <c r="M52" s="224">
        <v>0</v>
      </c>
      <c r="N52" s="224">
        <v>0</v>
      </c>
      <c r="O52" s="224">
        <v>0</v>
      </c>
      <c r="P52" s="223">
        <f t="shared" si="6"/>
        <v>1034.15191</v>
      </c>
      <c r="S52" s="37"/>
    </row>
    <row r="53" spans="2:19">
      <c r="B53" s="88" t="s">
        <v>69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273.55192999999997</v>
      </c>
      <c r="M53" s="224">
        <v>0</v>
      </c>
      <c r="N53" s="224">
        <v>0</v>
      </c>
      <c r="O53" s="224">
        <v>0</v>
      </c>
      <c r="P53" s="223">
        <f t="shared" si="6"/>
        <v>273.55192999999997</v>
      </c>
      <c r="S53" s="37"/>
    </row>
    <row r="54" spans="2:19">
      <c r="B54" s="88" t="s">
        <v>70</v>
      </c>
      <c r="C54" s="223">
        <v>0</v>
      </c>
      <c r="D54" s="223">
        <v>0</v>
      </c>
      <c r="E54" s="223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61.660629999999998</v>
      </c>
      <c r="M54" s="224">
        <v>0</v>
      </c>
      <c r="N54" s="224">
        <v>60</v>
      </c>
      <c r="O54" s="224">
        <v>0</v>
      </c>
      <c r="P54" s="223">
        <f t="shared" si="6"/>
        <v>121.66063</v>
      </c>
      <c r="S54" s="37"/>
    </row>
    <row r="55" spans="2:19">
      <c r="B55" s="88" t="s">
        <v>71</v>
      </c>
      <c r="C55" s="223">
        <v>0</v>
      </c>
      <c r="D55" s="223">
        <v>0</v>
      </c>
      <c r="E55" s="223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18.082999999999998</v>
      </c>
      <c r="M55" s="224">
        <v>0</v>
      </c>
      <c r="N55" s="224">
        <v>0</v>
      </c>
      <c r="O55" s="224">
        <v>695</v>
      </c>
      <c r="P55" s="223">
        <f t="shared" si="6"/>
        <v>713.08299999999997</v>
      </c>
      <c r="S55" s="37"/>
    </row>
    <row r="56" spans="2:19">
      <c r="B56" s="88" t="s">
        <v>72</v>
      </c>
      <c r="C56" s="223">
        <v>0</v>
      </c>
      <c r="D56" s="241">
        <v>0</v>
      </c>
      <c r="E56" s="223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186.71428</v>
      </c>
      <c r="M56" s="224">
        <v>155.82239999999999</v>
      </c>
      <c r="N56" s="224">
        <v>0</v>
      </c>
      <c r="O56" s="224">
        <v>0</v>
      </c>
      <c r="P56" s="223">
        <f t="shared" si="6"/>
        <v>342.53667999999999</v>
      </c>
      <c r="S56" s="37"/>
    </row>
    <row r="57" spans="2:19">
      <c r="B57" s="88" t="s">
        <v>73</v>
      </c>
      <c r="C57" s="223">
        <v>0</v>
      </c>
      <c r="D57" s="241">
        <v>0</v>
      </c>
      <c r="E57" s="223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1088.86321</v>
      </c>
      <c r="M57" s="224">
        <v>34.128349999999998</v>
      </c>
      <c r="N57" s="224">
        <v>0</v>
      </c>
      <c r="O57" s="224">
        <v>25</v>
      </c>
      <c r="P57" s="223">
        <f t="shared" si="6"/>
        <v>1147.9915599999999</v>
      </c>
      <c r="S57" s="37"/>
    </row>
    <row r="58" spans="2:19">
      <c r="B58" s="88" t="s">
        <v>74</v>
      </c>
      <c r="C58" s="223">
        <v>0</v>
      </c>
      <c r="D58" s="223">
        <v>0</v>
      </c>
      <c r="E58" s="223">
        <v>0</v>
      </c>
      <c r="F58" s="224">
        <v>0</v>
      </c>
      <c r="G58" s="224">
        <v>1626.05</v>
      </c>
      <c r="H58" s="224">
        <v>1626.05</v>
      </c>
      <c r="I58" s="224">
        <v>0</v>
      </c>
      <c r="J58" s="224">
        <v>0</v>
      </c>
      <c r="K58" s="224">
        <v>0</v>
      </c>
      <c r="L58" s="224">
        <v>457.88995</v>
      </c>
      <c r="M58" s="224">
        <v>43.317999999999998</v>
      </c>
      <c r="N58" s="224">
        <v>0</v>
      </c>
      <c r="O58" s="224">
        <v>0</v>
      </c>
      <c r="P58" s="223">
        <f t="shared" si="6"/>
        <v>3753.3079500000003</v>
      </c>
      <c r="S58" s="37"/>
    </row>
    <row r="59" spans="2:19">
      <c r="B59" s="88" t="s">
        <v>75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282.92491999999999</v>
      </c>
      <c r="M59" s="224">
        <v>0</v>
      </c>
      <c r="N59" s="224">
        <v>200</v>
      </c>
      <c r="O59" s="224">
        <v>0</v>
      </c>
      <c r="P59" s="223">
        <f t="shared" si="6"/>
        <v>482.92491999999999</v>
      </c>
      <c r="S59" s="37"/>
    </row>
    <row r="60" spans="2:19">
      <c r="B60" s="88" t="s">
        <v>76</v>
      </c>
      <c r="C60" s="223">
        <v>0</v>
      </c>
      <c r="D60" s="223">
        <v>0</v>
      </c>
      <c r="E60" s="223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201.99769000000001</v>
      </c>
      <c r="M60" s="224">
        <v>17.96</v>
      </c>
      <c r="N60" s="224">
        <v>0</v>
      </c>
      <c r="O60" s="224">
        <v>0</v>
      </c>
      <c r="P60" s="223">
        <f t="shared" si="6"/>
        <v>219.95769000000001</v>
      </c>
      <c r="S60" s="37"/>
    </row>
    <row r="61" spans="2:19">
      <c r="B61" s="88" t="s">
        <v>77</v>
      </c>
      <c r="C61" s="223">
        <v>0</v>
      </c>
      <c r="D61" s="223">
        <v>0</v>
      </c>
      <c r="E61" s="223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29.323550000000001</v>
      </c>
      <c r="M61" s="224">
        <v>0</v>
      </c>
      <c r="N61" s="224">
        <v>0</v>
      </c>
      <c r="O61" s="224">
        <v>0</v>
      </c>
      <c r="P61" s="223">
        <f t="shared" si="6"/>
        <v>29.323550000000001</v>
      </c>
      <c r="S61" s="37"/>
    </row>
    <row r="62" spans="2:19">
      <c r="B62" s="88" t="s">
        <v>78</v>
      </c>
      <c r="C62" s="223">
        <v>0</v>
      </c>
      <c r="D62" s="241">
        <v>0</v>
      </c>
      <c r="E62" s="223">
        <v>0</v>
      </c>
      <c r="F62" s="224">
        <v>4795.1499999999996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3">
        <f t="shared" si="6"/>
        <v>4795.1499999999996</v>
      </c>
      <c r="S62" s="37"/>
    </row>
    <row r="63" spans="2:19">
      <c r="B63" s="88" t="s">
        <v>79</v>
      </c>
      <c r="C63" s="223">
        <v>0</v>
      </c>
      <c r="D63" s="241">
        <v>0</v>
      </c>
      <c r="E63" s="223">
        <v>0</v>
      </c>
      <c r="F63" s="224">
        <v>0</v>
      </c>
      <c r="G63" s="224">
        <v>0</v>
      </c>
      <c r="H63" s="224">
        <v>0</v>
      </c>
      <c r="I63" s="224">
        <v>15</v>
      </c>
      <c r="J63" s="224">
        <v>2.4510000000000001</v>
      </c>
      <c r="K63" s="224">
        <v>439.19802000000004</v>
      </c>
      <c r="L63" s="224">
        <v>978.10656999999992</v>
      </c>
      <c r="M63" s="224">
        <v>355.69470000000001</v>
      </c>
      <c r="N63" s="224">
        <v>0</v>
      </c>
      <c r="O63" s="224">
        <v>0</v>
      </c>
      <c r="P63" s="223">
        <f t="shared" si="6"/>
        <v>1790.45029</v>
      </c>
      <c r="S63" s="37"/>
    </row>
    <row r="64" spans="2:19">
      <c r="B64" s="88" t="s">
        <v>80</v>
      </c>
      <c r="C64" s="223">
        <v>0</v>
      </c>
      <c r="D64" s="241">
        <v>0</v>
      </c>
      <c r="E64" s="223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395.88391999999999</v>
      </c>
      <c r="M64" s="224">
        <v>41.60754</v>
      </c>
      <c r="N64" s="224">
        <v>0</v>
      </c>
      <c r="O64" s="224">
        <v>0</v>
      </c>
      <c r="P64" s="223">
        <f t="shared" si="6"/>
        <v>437.49145999999996</v>
      </c>
      <c r="S64" s="37"/>
    </row>
    <row r="65" spans="2:19">
      <c r="B65" s="88" t="s">
        <v>81</v>
      </c>
      <c r="C65" s="223">
        <v>0</v>
      </c>
      <c r="D65" s="241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3">
        <f t="shared" si="6"/>
        <v>0</v>
      </c>
      <c r="S65" s="37"/>
    </row>
    <row r="66" spans="2:19">
      <c r="B66" s="88" t="s">
        <v>82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360.85636</v>
      </c>
      <c r="M66" s="224">
        <v>0</v>
      </c>
      <c r="N66" s="224">
        <v>0</v>
      </c>
      <c r="O66" s="224">
        <v>0</v>
      </c>
      <c r="P66" s="223">
        <f t="shared" si="6"/>
        <v>360.85636</v>
      </c>
      <c r="S66" s="37"/>
    </row>
    <row r="67" spans="2:19">
      <c r="B67" s="88" t="s">
        <v>83</v>
      </c>
      <c r="C67" s="223">
        <v>0</v>
      </c>
      <c r="D67" s="241">
        <v>0</v>
      </c>
      <c r="E67" s="223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15.2943</v>
      </c>
      <c r="M67" s="224">
        <v>0</v>
      </c>
      <c r="N67" s="224">
        <v>0</v>
      </c>
      <c r="O67" s="224">
        <v>0</v>
      </c>
      <c r="P67" s="223">
        <f t="shared" si="6"/>
        <v>15.2943</v>
      </c>
      <c r="S67" s="37"/>
    </row>
    <row r="68" spans="2:19">
      <c r="B68" s="88" t="s">
        <v>84</v>
      </c>
      <c r="C68" s="223">
        <v>0</v>
      </c>
      <c r="D68" s="241">
        <v>0</v>
      </c>
      <c r="E68" s="223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4">
        <v>0</v>
      </c>
      <c r="M68" s="224">
        <v>18.6784</v>
      </c>
      <c r="N68" s="224">
        <v>0</v>
      </c>
      <c r="O68" s="224">
        <v>0</v>
      </c>
      <c r="P68" s="223">
        <f t="shared" si="6"/>
        <v>18.6784</v>
      </c>
      <c r="S68" s="37"/>
    </row>
    <row r="69" spans="2:19" ht="13.5">
      <c r="B69" s="136" t="s">
        <v>329</v>
      </c>
      <c r="C69" s="331">
        <f>SUM(C51:C68)</f>
        <v>0</v>
      </c>
      <c r="D69" s="223">
        <v>0</v>
      </c>
      <c r="E69" s="331">
        <f t="shared" ref="E69:P69" si="7">SUM(E51:E68)</f>
        <v>0</v>
      </c>
      <c r="F69" s="332">
        <f t="shared" si="7"/>
        <v>4795.1499999999996</v>
      </c>
      <c r="G69" s="332">
        <f t="shared" si="7"/>
        <v>1626.05</v>
      </c>
      <c r="H69" s="332">
        <f t="shared" si="7"/>
        <v>1626.05</v>
      </c>
      <c r="I69" s="332">
        <f t="shared" si="7"/>
        <v>30</v>
      </c>
      <c r="J69" s="332">
        <f t="shared" si="7"/>
        <v>2.4510000000000001</v>
      </c>
      <c r="K69" s="332">
        <f t="shared" si="7"/>
        <v>439.19802000000004</v>
      </c>
      <c r="L69" s="332">
        <f t="shared" si="7"/>
        <v>5650.4488899999997</v>
      </c>
      <c r="M69" s="332">
        <f t="shared" si="7"/>
        <v>671.50488999999993</v>
      </c>
      <c r="N69" s="332">
        <f t="shared" si="7"/>
        <v>260</v>
      </c>
      <c r="O69" s="332">
        <f t="shared" si="7"/>
        <v>720</v>
      </c>
      <c r="P69" s="331">
        <f t="shared" si="7"/>
        <v>15820.852799999999</v>
      </c>
      <c r="Q69" s="33">
        <f>P69/P75</f>
        <v>0.70507735100296343</v>
      </c>
      <c r="S69" s="33"/>
    </row>
    <row r="70" spans="2:19">
      <c r="B70" s="88" t="s">
        <v>109</v>
      </c>
      <c r="C70" s="223">
        <v>4487.0644400000001</v>
      </c>
      <c r="D70" s="223">
        <v>586.94535000000008</v>
      </c>
      <c r="E70" s="223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9.3872900000000001</v>
      </c>
      <c r="M70" s="224">
        <v>7.5383000000000004</v>
      </c>
      <c r="N70" s="224">
        <v>0</v>
      </c>
      <c r="O70" s="224">
        <v>0</v>
      </c>
      <c r="P70" s="223">
        <f>SUM(C70:O70)</f>
        <v>5090.9353799999999</v>
      </c>
      <c r="S70" s="33"/>
    </row>
    <row r="71" spans="2:19">
      <c r="B71" s="88" t="s">
        <v>110</v>
      </c>
      <c r="C71" s="223">
        <v>0</v>
      </c>
      <c r="D71" s="241">
        <v>1511.59384</v>
      </c>
      <c r="E71" s="223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0</v>
      </c>
      <c r="P71" s="223">
        <f>SUM(C71:O71)</f>
        <v>1511.59384</v>
      </c>
      <c r="S71" s="33"/>
    </row>
    <row r="72" spans="2:19">
      <c r="B72" s="88" t="s">
        <v>111</v>
      </c>
      <c r="C72" s="223">
        <v>0</v>
      </c>
      <c r="D72" s="223">
        <v>0</v>
      </c>
      <c r="E72" s="223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3">
        <f>SUM(C72:O72)</f>
        <v>0</v>
      </c>
      <c r="S72" s="33"/>
    </row>
    <row r="73" spans="2:19">
      <c r="B73" s="88" t="s">
        <v>112</v>
      </c>
      <c r="C73" s="223">
        <v>0</v>
      </c>
      <c r="D73" s="223">
        <v>0</v>
      </c>
      <c r="E73" s="223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10.08474</v>
      </c>
      <c r="M73" s="224">
        <v>4.9973000000000001</v>
      </c>
      <c r="N73" s="224">
        <v>0</v>
      </c>
      <c r="O73" s="224">
        <v>0</v>
      </c>
      <c r="P73" s="223">
        <f>SUM(C73:O73)</f>
        <v>15.082039999999999</v>
      </c>
      <c r="S73" s="33"/>
    </row>
    <row r="74" spans="2:19" ht="13.5">
      <c r="B74" s="136" t="s">
        <v>330</v>
      </c>
      <c r="C74" s="408">
        <f>SUM(C70:C73)</f>
        <v>4487.0644400000001</v>
      </c>
      <c r="D74" s="223">
        <v>2098.53919</v>
      </c>
      <c r="E74" s="408">
        <f t="shared" ref="E74:P74" si="8">SUM(E70:E73)</f>
        <v>0</v>
      </c>
      <c r="F74" s="423">
        <f t="shared" si="8"/>
        <v>0</v>
      </c>
      <c r="G74" s="423">
        <f t="shared" si="8"/>
        <v>0</v>
      </c>
      <c r="H74" s="424">
        <f t="shared" si="8"/>
        <v>0</v>
      </c>
      <c r="I74" s="423">
        <f t="shared" si="8"/>
        <v>0</v>
      </c>
      <c r="J74" s="423">
        <f t="shared" si="8"/>
        <v>0</v>
      </c>
      <c r="K74" s="423">
        <f t="shared" si="8"/>
        <v>0</v>
      </c>
      <c r="L74" s="423">
        <f t="shared" si="8"/>
        <v>19.47203</v>
      </c>
      <c r="M74" s="423">
        <f t="shared" si="8"/>
        <v>12.535600000000001</v>
      </c>
      <c r="N74" s="422">
        <f t="shared" si="8"/>
        <v>0</v>
      </c>
      <c r="O74" s="423">
        <f t="shared" si="8"/>
        <v>0</v>
      </c>
      <c r="P74" s="422">
        <f t="shared" si="8"/>
        <v>6617.6112600000006</v>
      </c>
    </row>
    <row r="75" spans="2:19" ht="26.25" customHeight="1" thickBot="1">
      <c r="B75" s="291" t="s">
        <v>363</v>
      </c>
      <c r="C75" s="412">
        <f>C69+C74</f>
        <v>4487.0644400000001</v>
      </c>
      <c r="D75" s="412">
        <f t="shared" ref="D75:P75" si="9">D69+D74</f>
        <v>2098.53919</v>
      </c>
      <c r="E75" s="412">
        <f t="shared" si="9"/>
        <v>0</v>
      </c>
      <c r="F75" s="412">
        <f t="shared" si="9"/>
        <v>4795.1499999999996</v>
      </c>
      <c r="G75" s="412">
        <f t="shared" si="9"/>
        <v>1626.05</v>
      </c>
      <c r="H75" s="425">
        <f t="shared" si="9"/>
        <v>1626.05</v>
      </c>
      <c r="I75" s="412">
        <f t="shared" si="9"/>
        <v>30</v>
      </c>
      <c r="J75" s="412">
        <f t="shared" si="9"/>
        <v>2.4510000000000001</v>
      </c>
      <c r="K75" s="412">
        <f t="shared" si="9"/>
        <v>439.19802000000004</v>
      </c>
      <c r="L75" s="412">
        <f t="shared" si="9"/>
        <v>5669.9209199999996</v>
      </c>
      <c r="M75" s="412">
        <f t="shared" si="9"/>
        <v>684.04048999999998</v>
      </c>
      <c r="N75" s="426">
        <f t="shared" si="9"/>
        <v>260</v>
      </c>
      <c r="O75" s="412">
        <f t="shared" si="9"/>
        <v>720</v>
      </c>
      <c r="P75" s="412">
        <f t="shared" si="9"/>
        <v>22438.464059999998</v>
      </c>
    </row>
    <row r="76" spans="2:19">
      <c r="O76" s="290">
        <f t="shared" ref="O76" si="10">SUM(C76:N76)</f>
        <v>0</v>
      </c>
    </row>
    <row r="77" spans="2:19" ht="15.75" customHeight="1">
      <c r="B77" s="290"/>
      <c r="C77" s="290"/>
      <c r="D77" s="290"/>
      <c r="E77" s="290"/>
      <c r="F77" s="290"/>
      <c r="G77" s="290"/>
      <c r="H77" s="290"/>
    </row>
    <row r="78" spans="2:19" ht="15.75" customHeight="1">
      <c r="B78" s="290"/>
    </row>
    <row r="79" spans="2:19" ht="15.75" customHeight="1">
      <c r="B79" s="290"/>
    </row>
    <row r="80" spans="2:19" ht="26.25" customHeight="1" thickBot="1">
      <c r="B80" s="658"/>
      <c r="C80" s="661" t="s">
        <v>117</v>
      </c>
      <c r="D80" s="659" t="s">
        <v>165</v>
      </c>
    </row>
    <row r="81" spans="2:4" ht="15.75" customHeight="1">
      <c r="B81" s="88" t="s">
        <v>67</v>
      </c>
      <c r="C81" s="37">
        <f t="shared" ref="C81:C98" si="11">P51</f>
        <v>284.44216999999998</v>
      </c>
      <c r="D81" s="33">
        <f t="shared" ref="D81:D98" si="12">C81/C$99</f>
        <v>1.7978940427282149E-2</v>
      </c>
    </row>
    <row r="82" spans="2:4" ht="15.75" customHeight="1">
      <c r="B82" s="88" t="s">
        <v>68</v>
      </c>
      <c r="C82" s="37">
        <f t="shared" si="11"/>
        <v>1034.15191</v>
      </c>
      <c r="D82" s="33">
        <f t="shared" si="12"/>
        <v>6.5366382145973831E-2</v>
      </c>
    </row>
    <row r="83" spans="2:4" ht="15.75" customHeight="1">
      <c r="B83" s="88" t="s">
        <v>69</v>
      </c>
      <c r="C83" s="37">
        <f t="shared" si="11"/>
        <v>273.55192999999997</v>
      </c>
      <c r="D83" s="33">
        <f t="shared" si="12"/>
        <v>1.7290593209994345E-2</v>
      </c>
    </row>
    <row r="84" spans="2:4" ht="15.75" customHeight="1">
      <c r="B84" s="88" t="s">
        <v>70</v>
      </c>
      <c r="C84" s="37">
        <f t="shared" si="11"/>
        <v>121.66063</v>
      </c>
      <c r="D84" s="33">
        <f t="shared" si="12"/>
        <v>7.6898907750409008E-3</v>
      </c>
    </row>
    <row r="85" spans="2:4" ht="15.75" customHeight="1">
      <c r="B85" s="88" t="s">
        <v>71</v>
      </c>
      <c r="C85" s="37">
        <f t="shared" si="11"/>
        <v>713.08299999999997</v>
      </c>
      <c r="D85" s="33">
        <f t="shared" si="12"/>
        <v>4.507234907084149E-2</v>
      </c>
    </row>
    <row r="86" spans="2:4" ht="15.75" customHeight="1">
      <c r="B86" s="88" t="s">
        <v>72</v>
      </c>
      <c r="C86" s="37">
        <f t="shared" si="11"/>
        <v>342.53667999999999</v>
      </c>
      <c r="D86" s="33">
        <f t="shared" si="12"/>
        <v>2.1650961824257665E-2</v>
      </c>
    </row>
    <row r="87" spans="2:4" ht="15.75" customHeight="1">
      <c r="B87" s="88" t="s">
        <v>73</v>
      </c>
      <c r="C87" s="37">
        <f t="shared" si="11"/>
        <v>1147.9915599999999</v>
      </c>
      <c r="D87" s="33">
        <f t="shared" si="12"/>
        <v>7.2561926623829029E-2</v>
      </c>
    </row>
    <row r="88" spans="2:4" ht="15.75" customHeight="1">
      <c r="B88" s="88" t="s">
        <v>74</v>
      </c>
      <c r="C88" s="37">
        <f t="shared" si="11"/>
        <v>3753.3079500000003</v>
      </c>
      <c r="D88" s="33">
        <f t="shared" si="12"/>
        <v>0.23723802992465745</v>
      </c>
    </row>
    <row r="89" spans="2:4" ht="15.75" customHeight="1">
      <c r="B89" s="88" t="s">
        <v>75</v>
      </c>
      <c r="C89" s="37">
        <f t="shared" si="11"/>
        <v>482.92491999999999</v>
      </c>
      <c r="D89" s="33">
        <f t="shared" si="12"/>
        <v>3.0524582088267707E-2</v>
      </c>
    </row>
    <row r="90" spans="2:4" ht="15.75" customHeight="1">
      <c r="B90" s="88" t="s">
        <v>76</v>
      </c>
      <c r="C90" s="37">
        <f t="shared" si="11"/>
        <v>219.95769000000001</v>
      </c>
      <c r="D90" s="33">
        <f t="shared" si="12"/>
        <v>1.3903023609447908E-2</v>
      </c>
    </row>
    <row r="91" spans="2:4" ht="15.75" customHeight="1">
      <c r="B91" s="88" t="s">
        <v>77</v>
      </c>
      <c r="C91" s="37">
        <f t="shared" si="11"/>
        <v>29.323550000000001</v>
      </c>
      <c r="D91" s="33">
        <f t="shared" si="12"/>
        <v>1.8534746748923676E-3</v>
      </c>
    </row>
    <row r="92" spans="2:4" ht="15.75" customHeight="1">
      <c r="B92" s="88" t="s">
        <v>78</v>
      </c>
      <c r="C92" s="37">
        <f t="shared" si="11"/>
        <v>4795.1499999999996</v>
      </c>
      <c r="D92" s="33">
        <f t="shared" si="12"/>
        <v>0.30309048827001284</v>
      </c>
    </row>
    <row r="93" spans="2:4" ht="15.75" customHeight="1">
      <c r="B93" s="88" t="s">
        <v>79</v>
      </c>
      <c r="C93" s="37">
        <f t="shared" si="11"/>
        <v>1790.45029</v>
      </c>
      <c r="D93" s="33">
        <f t="shared" si="12"/>
        <v>0.1131702767628304</v>
      </c>
    </row>
    <row r="94" spans="2:4" ht="15.75" customHeight="1">
      <c r="B94" s="88" t="s">
        <v>80</v>
      </c>
      <c r="C94" s="37">
        <f t="shared" si="11"/>
        <v>437.49145999999996</v>
      </c>
      <c r="D94" s="33">
        <f t="shared" si="12"/>
        <v>2.7652836767433926E-2</v>
      </c>
    </row>
    <row r="95" spans="2:4" ht="15.75" customHeight="1">
      <c r="B95" s="88" t="s">
        <v>81</v>
      </c>
      <c r="C95" s="37">
        <f t="shared" si="11"/>
        <v>0</v>
      </c>
      <c r="D95" s="33">
        <f t="shared" si="12"/>
        <v>0</v>
      </c>
    </row>
    <row r="96" spans="2:4" ht="15.75" customHeight="1">
      <c r="B96" s="88" t="s">
        <v>82</v>
      </c>
      <c r="C96" s="37">
        <f t="shared" si="11"/>
        <v>360.85636</v>
      </c>
      <c r="D96" s="33">
        <f t="shared" si="12"/>
        <v>2.2808906988882421E-2</v>
      </c>
    </row>
    <row r="97" spans="2:6" ht="15.75" customHeight="1">
      <c r="B97" s="88" t="s">
        <v>83</v>
      </c>
      <c r="C97" s="37">
        <f t="shared" si="11"/>
        <v>15.2943</v>
      </c>
      <c r="D97" s="33">
        <f t="shared" si="12"/>
        <v>9.667177991821023E-4</v>
      </c>
    </row>
    <row r="98" spans="2:6" ht="15.75" customHeight="1">
      <c r="B98" s="88" t="s">
        <v>84</v>
      </c>
      <c r="C98" s="37">
        <f t="shared" si="11"/>
        <v>18.6784</v>
      </c>
      <c r="D98" s="33">
        <f t="shared" si="12"/>
        <v>1.1806190371735209E-3</v>
      </c>
    </row>
    <row r="99" spans="2:6" ht="15.75" customHeight="1" thickBot="1">
      <c r="B99" s="658" t="s">
        <v>250</v>
      </c>
      <c r="C99" s="660">
        <f>SUM(C81:C98)</f>
        <v>15820.852799999999</v>
      </c>
      <c r="D99" s="532">
        <f>SUM(D81:D98)</f>
        <v>1</v>
      </c>
    </row>
    <row r="100" spans="2:6" ht="15.75" customHeight="1">
      <c r="B100" s="290"/>
      <c r="C100" s="37"/>
      <c r="D100" s="37"/>
    </row>
    <row r="101" spans="2:6" ht="15.75" customHeight="1">
      <c r="B101" s="290"/>
      <c r="C101" s="37"/>
      <c r="D101" s="37"/>
    </row>
    <row r="102" spans="2:6" ht="15.75" customHeight="1">
      <c r="B102" s="290"/>
    </row>
    <row r="105" spans="2:6">
      <c r="B105" s="134" t="s">
        <v>129</v>
      </c>
    </row>
    <row r="107" spans="2:6">
      <c r="D107" s="269" t="s">
        <v>480</v>
      </c>
    </row>
    <row r="108" spans="2:6" s="137" customFormat="1" ht="25.5">
      <c r="B108" s="662"/>
      <c r="C108" s="662" t="s">
        <v>26</v>
      </c>
      <c r="D108" s="663" t="s">
        <v>139</v>
      </c>
      <c r="E108" s="662" t="s">
        <v>38</v>
      </c>
      <c r="F108" s="664" t="s">
        <v>27</v>
      </c>
    </row>
    <row r="109" spans="2:6">
      <c r="B109" s="88" t="s">
        <v>67</v>
      </c>
      <c r="C109" s="33">
        <f t="shared" ref="C109:C126" si="13">D81</f>
        <v>1.7978940427282149E-2</v>
      </c>
      <c r="D109" s="63">
        <v>0.17989419065795978</v>
      </c>
      <c r="E109" s="33">
        <f>(C109+D109)/2</f>
        <v>9.8936565542620966E-2</v>
      </c>
      <c r="F109" s="37">
        <f>E109*F$129</f>
        <v>654.72373016057645</v>
      </c>
    </row>
    <row r="110" spans="2:6">
      <c r="B110" s="88" t="s">
        <v>68</v>
      </c>
      <c r="C110" s="33">
        <f t="shared" si="13"/>
        <v>6.5366382145973831E-2</v>
      </c>
      <c r="D110" s="63">
        <v>2.8301424466728526E-2</v>
      </c>
      <c r="E110" s="33">
        <f t="shared" ref="E110:E126" si="14">(C110+D110)/2</f>
        <v>4.6833903306351177E-2</v>
      </c>
      <c r="F110" s="37">
        <f t="shared" ref="F110:F126" si="15">E110*F$129</f>
        <v>309.92856586986073</v>
      </c>
    </row>
    <row r="111" spans="2:6">
      <c r="B111" s="88" t="s">
        <v>69</v>
      </c>
      <c r="C111" s="33">
        <f t="shared" si="13"/>
        <v>1.7290593209994345E-2</v>
      </c>
      <c r="D111" s="63">
        <v>2.262400174363445E-2</v>
      </c>
      <c r="E111" s="33">
        <f t="shared" si="14"/>
        <v>1.9957297476814399E-2</v>
      </c>
      <c r="F111" s="37">
        <f t="shared" si="15"/>
        <v>132.06963650173654</v>
      </c>
    </row>
    <row r="112" spans="2:6">
      <c r="B112" s="88" t="s">
        <v>70</v>
      </c>
      <c r="C112" s="33">
        <f t="shared" si="13"/>
        <v>7.6898907750409008E-3</v>
      </c>
      <c r="D112" s="63">
        <v>2.3640493687275166E-2</v>
      </c>
      <c r="E112" s="33">
        <f t="shared" si="14"/>
        <v>1.5665192231158032E-2</v>
      </c>
      <c r="F112" s="37">
        <f t="shared" si="15"/>
        <v>103.6661524989759</v>
      </c>
    </row>
    <row r="113" spans="2:6">
      <c r="B113" s="88" t="s">
        <v>71</v>
      </c>
      <c r="C113" s="33">
        <f t="shared" si="13"/>
        <v>4.507234907084149E-2</v>
      </c>
      <c r="D113" s="63">
        <v>4.5024770566849191E-2</v>
      </c>
      <c r="E113" s="33">
        <f t="shared" si="14"/>
        <v>4.5048559818845341E-2</v>
      </c>
      <c r="F113" s="37">
        <f t="shared" si="15"/>
        <v>298.11385670397448</v>
      </c>
    </row>
    <row r="114" spans="2:6">
      <c r="B114" s="88" t="s">
        <v>72</v>
      </c>
      <c r="C114" s="33">
        <f t="shared" si="13"/>
        <v>2.1650961824257665E-2</v>
      </c>
      <c r="D114" s="63">
        <v>1.2568402088391136E-2</v>
      </c>
      <c r="E114" s="33">
        <f t="shared" si="14"/>
        <v>1.71096819563244E-2</v>
      </c>
      <c r="F114" s="37">
        <f t="shared" si="15"/>
        <v>113.22522396919118</v>
      </c>
    </row>
    <row r="115" spans="2:6">
      <c r="B115" s="88" t="s">
        <v>73</v>
      </c>
      <c r="C115" s="33">
        <f t="shared" si="13"/>
        <v>7.2561926623829029E-2</v>
      </c>
      <c r="D115" s="63">
        <v>5.3180615133735835E-2</v>
      </c>
      <c r="E115" s="33">
        <f t="shared" si="14"/>
        <v>6.2871270878782429E-2</v>
      </c>
      <c r="F115" s="37">
        <f t="shared" si="15"/>
        <v>416.05763009794066</v>
      </c>
    </row>
    <row r="116" spans="2:6">
      <c r="B116" s="88" t="s">
        <v>74</v>
      </c>
      <c r="C116" s="33">
        <f t="shared" si="13"/>
        <v>0.23723802992465745</v>
      </c>
      <c r="D116" s="63">
        <v>4.4303977388771863E-2</v>
      </c>
      <c r="E116" s="33">
        <f t="shared" si="14"/>
        <v>0.14077100365671466</v>
      </c>
      <c r="F116" s="37">
        <f t="shared" si="15"/>
        <v>931.56777888017609</v>
      </c>
    </row>
    <row r="117" spans="2:6">
      <c r="B117" s="88" t="s">
        <v>75</v>
      </c>
      <c r="C117" s="33">
        <f t="shared" si="13"/>
        <v>3.0524582088267707E-2</v>
      </c>
      <c r="D117" s="63">
        <v>0.16089611512510055</v>
      </c>
      <c r="E117" s="33">
        <f t="shared" si="14"/>
        <v>9.571034860668412E-2</v>
      </c>
      <c r="F117" s="37">
        <f t="shared" si="15"/>
        <v>633.37388063811807</v>
      </c>
    </row>
    <row r="118" spans="2:6">
      <c r="B118" s="88" t="s">
        <v>76</v>
      </c>
      <c r="C118" s="33">
        <f t="shared" si="13"/>
        <v>1.3903023609447908E-2</v>
      </c>
      <c r="D118" s="63">
        <v>0.10691638416889819</v>
      </c>
      <c r="E118" s="33">
        <f t="shared" si="14"/>
        <v>6.040970388917305E-2</v>
      </c>
      <c r="F118" s="37">
        <f t="shared" si="15"/>
        <v>399.76793667025737</v>
      </c>
    </row>
    <row r="119" spans="2:6">
      <c r="B119" s="88" t="s">
        <v>77</v>
      </c>
      <c r="C119" s="33">
        <f t="shared" si="13"/>
        <v>1.8534746748923676E-3</v>
      </c>
      <c r="D119" s="63">
        <v>2.3476760279483033E-2</v>
      </c>
      <c r="E119" s="33">
        <f t="shared" si="14"/>
        <v>1.2665117477187701E-2</v>
      </c>
      <c r="F119" s="37">
        <f t="shared" si="15"/>
        <v>83.812824026260117</v>
      </c>
    </row>
    <row r="120" spans="2:6">
      <c r="B120" s="88" t="s">
        <v>78</v>
      </c>
      <c r="C120" s="33">
        <f t="shared" si="13"/>
        <v>0.30309048827001284</v>
      </c>
      <c r="D120" s="63">
        <v>5.8686220567080997E-2</v>
      </c>
      <c r="E120" s="33">
        <f t="shared" si="14"/>
        <v>0.18088835441854692</v>
      </c>
      <c r="F120" s="37">
        <f t="shared" si="15"/>
        <v>1197.0488110030467</v>
      </c>
    </row>
    <row r="121" spans="2:6">
      <c r="B121" s="88" t="s">
        <v>79</v>
      </c>
      <c r="C121" s="33">
        <f t="shared" si="13"/>
        <v>0.1131702767628304</v>
      </c>
      <c r="D121" s="63">
        <v>0.13803026076472474</v>
      </c>
      <c r="E121" s="33">
        <f t="shared" si="14"/>
        <v>0.12560026876377756</v>
      </c>
      <c r="F121" s="37">
        <f t="shared" si="15"/>
        <v>831.17375283020056</v>
      </c>
    </row>
    <row r="122" spans="2:6">
      <c r="B122" s="88" t="s">
        <v>80</v>
      </c>
      <c r="C122" s="33">
        <f t="shared" si="13"/>
        <v>2.7652836767433926E-2</v>
      </c>
      <c r="D122" s="63">
        <v>3.1415849738643815E-2</v>
      </c>
      <c r="E122" s="33">
        <f t="shared" si="14"/>
        <v>2.9534343253038872E-2</v>
      </c>
      <c r="F122" s="37">
        <f t="shared" si="15"/>
        <v>195.44680246801505</v>
      </c>
    </row>
    <row r="123" spans="2:6">
      <c r="B123" s="88" t="s">
        <v>81</v>
      </c>
      <c r="C123" s="33">
        <f t="shared" si="13"/>
        <v>0</v>
      </c>
      <c r="D123" s="63">
        <v>1.3718679601634434E-2</v>
      </c>
      <c r="E123" s="33">
        <f t="shared" si="14"/>
        <v>6.8593398008172171E-3</v>
      </c>
      <c r="F123" s="37">
        <f t="shared" si="15"/>
        <v>45.392444302054173</v>
      </c>
    </row>
    <row r="124" spans="2:6">
      <c r="B124" s="88" t="s">
        <v>82</v>
      </c>
      <c r="C124" s="33">
        <f t="shared" si="13"/>
        <v>2.2808906988882421E-2</v>
      </c>
      <c r="D124" s="63">
        <v>4.6878399345974334E-2</v>
      </c>
      <c r="E124" s="33">
        <f t="shared" si="14"/>
        <v>3.4843653167428379E-2</v>
      </c>
      <c r="F124" s="37">
        <f t="shared" si="15"/>
        <v>230.58175154030869</v>
      </c>
    </row>
    <row r="125" spans="2:6">
      <c r="B125" s="88" t="s">
        <v>83</v>
      </c>
      <c r="C125" s="33">
        <f t="shared" si="13"/>
        <v>9.667177991821023E-4</v>
      </c>
      <c r="D125" s="63">
        <v>6.8103225669124056E-3</v>
      </c>
      <c r="E125" s="33">
        <f t="shared" si="14"/>
        <v>3.8885201830472539E-3</v>
      </c>
      <c r="F125" s="37">
        <f t="shared" si="15"/>
        <v>25.732714948070768</v>
      </c>
    </row>
    <row r="126" spans="2:6">
      <c r="B126" s="88" t="s">
        <v>84</v>
      </c>
      <c r="C126" s="33">
        <f t="shared" si="13"/>
        <v>1.1806190371735209E-3</v>
      </c>
      <c r="D126" s="63">
        <v>3.6331321082015717E-3</v>
      </c>
      <c r="E126" s="33">
        <f t="shared" si="14"/>
        <v>2.4068755726875464E-3</v>
      </c>
      <c r="F126" s="37">
        <f t="shared" si="15"/>
        <v>15.927766891236056</v>
      </c>
    </row>
    <row r="127" spans="2:6" ht="13.5" thickBot="1">
      <c r="B127" s="505" t="s">
        <v>164</v>
      </c>
      <c r="C127" s="532">
        <f>SUM(C109:C126)</f>
        <v>1</v>
      </c>
      <c r="D127" s="484">
        <v>1</v>
      </c>
      <c r="E127" s="532">
        <v>1</v>
      </c>
      <c r="F127" s="665">
        <f>SUM(F109:F126)</f>
        <v>6617.6112599999997</v>
      </c>
    </row>
    <row r="128" spans="2:6">
      <c r="F128" s="37"/>
    </row>
    <row r="129" spans="2:8">
      <c r="B129" s="88" t="s">
        <v>116</v>
      </c>
      <c r="F129" s="37">
        <f>B6-C99</f>
        <v>6617.6112599999997</v>
      </c>
    </row>
    <row r="133" spans="2:8">
      <c r="B133" s="666" t="s">
        <v>39</v>
      </c>
    </row>
    <row r="135" spans="2:8">
      <c r="G135" s="751" t="s">
        <v>726</v>
      </c>
    </row>
    <row r="136" spans="2:8" s="137" customFormat="1" ht="26.25" thickBot="1">
      <c r="B136" s="667"/>
      <c r="C136" s="667" t="s">
        <v>41</v>
      </c>
      <c r="D136" s="668" t="s">
        <v>40</v>
      </c>
      <c r="E136" s="667" t="s">
        <v>42</v>
      </c>
      <c r="F136" s="667" t="s">
        <v>43</v>
      </c>
      <c r="G136" s="752" t="s">
        <v>114</v>
      </c>
      <c r="H136" s="673" t="s">
        <v>44</v>
      </c>
    </row>
    <row r="137" spans="2:8">
      <c r="B137" s="88" t="s">
        <v>67</v>
      </c>
      <c r="C137" s="37">
        <f t="shared" ref="C137:C155" si="16">C23</f>
        <v>8400674</v>
      </c>
      <c r="D137" s="37">
        <f>C81+F109</f>
        <v>939.16590016057648</v>
      </c>
      <c r="E137" s="295">
        <f>D137*1000/C137</f>
        <v>0.11179649396710031</v>
      </c>
      <c r="G137" s="37"/>
      <c r="H137" s="37">
        <f>D137+G137</f>
        <v>939.16590016057648</v>
      </c>
    </row>
    <row r="138" spans="2:8">
      <c r="B138" s="88" t="s">
        <v>68</v>
      </c>
      <c r="C138" s="37">
        <f t="shared" si="16"/>
        <v>1321616</v>
      </c>
      <c r="D138" s="37">
        <f t="shared" ref="D138:D154" si="17">C82+F110</f>
        <v>1344.0804758698607</v>
      </c>
      <c r="E138" s="295">
        <f>D138*1000/C138</f>
        <v>1.0169977329798223</v>
      </c>
      <c r="G138" s="37"/>
      <c r="H138" s="37">
        <f t="shared" ref="H138:H156" si="18">D138+G138</f>
        <v>1344.0804758698607</v>
      </c>
    </row>
    <row r="139" spans="2:8">
      <c r="B139" s="88" t="s">
        <v>69</v>
      </c>
      <c r="C139" s="37">
        <f t="shared" si="16"/>
        <v>1056492.5</v>
      </c>
      <c r="D139" s="37">
        <f t="shared" si="17"/>
        <v>405.62156650173654</v>
      </c>
      <c r="E139" s="295">
        <f>D139*1000/C139</f>
        <v>0.38393227259231516</v>
      </c>
      <c r="G139" s="37"/>
      <c r="H139" s="37">
        <f t="shared" si="18"/>
        <v>405.62156650173654</v>
      </c>
    </row>
    <row r="140" spans="2:8">
      <c r="B140" s="88" t="s">
        <v>70</v>
      </c>
      <c r="C140" s="37">
        <f t="shared" si="16"/>
        <v>1103960.5</v>
      </c>
      <c r="D140" s="37">
        <f t="shared" si="17"/>
        <v>225.32678249897589</v>
      </c>
      <c r="E140" s="295">
        <f t="shared" ref="E140:E156" si="19">D140*1000/C140</f>
        <v>0.20410764923108743</v>
      </c>
      <c r="G140" s="37"/>
      <c r="H140" s="37">
        <f t="shared" si="18"/>
        <v>225.32678249897589</v>
      </c>
    </row>
    <row r="141" spans="2:8">
      <c r="B141" s="88" t="s">
        <v>71</v>
      </c>
      <c r="C141" s="37">
        <f t="shared" si="16"/>
        <v>2102560.5</v>
      </c>
      <c r="D141" s="37">
        <f t="shared" si="17"/>
        <v>1011.1968567039744</v>
      </c>
      <c r="E141" s="295">
        <f t="shared" si="19"/>
        <v>0.48093591442623146</v>
      </c>
      <c r="G141" s="37"/>
      <c r="H141" s="37">
        <f t="shared" si="18"/>
        <v>1011.1968567039744</v>
      </c>
    </row>
    <row r="142" spans="2:8">
      <c r="B142" s="88" t="s">
        <v>72</v>
      </c>
      <c r="C142" s="37">
        <f t="shared" si="16"/>
        <v>586917.5</v>
      </c>
      <c r="D142" s="37">
        <f t="shared" si="17"/>
        <v>455.76190396919117</v>
      </c>
      <c r="E142" s="295">
        <f t="shared" si="19"/>
        <v>0.77653486898787516</v>
      </c>
      <c r="G142" s="37"/>
      <c r="H142" s="37">
        <f t="shared" si="18"/>
        <v>455.76190396919117</v>
      </c>
    </row>
    <row r="143" spans="2:8">
      <c r="B143" s="88" t="s">
        <v>73</v>
      </c>
      <c r="C143" s="37">
        <f t="shared" si="16"/>
        <v>2483421</v>
      </c>
      <c r="D143" s="37">
        <f t="shared" si="17"/>
        <v>1564.0491900979405</v>
      </c>
      <c r="E143" s="295">
        <f t="shared" si="19"/>
        <v>0.62979623273618945</v>
      </c>
      <c r="G143" s="37"/>
      <c r="H143" s="37">
        <f t="shared" si="18"/>
        <v>1564.0491900979405</v>
      </c>
    </row>
    <row r="144" spans="2:8">
      <c r="B144" s="88" t="s">
        <v>74</v>
      </c>
      <c r="C144" s="37">
        <f t="shared" si="16"/>
        <v>2068901</v>
      </c>
      <c r="D144" s="37">
        <f t="shared" si="17"/>
        <v>4684.8757288801762</v>
      </c>
      <c r="E144" s="295">
        <f t="shared" si="19"/>
        <v>2.2644272146807296</v>
      </c>
      <c r="G144" s="37"/>
      <c r="H144" s="37">
        <f t="shared" si="18"/>
        <v>4684.8757288801762</v>
      </c>
    </row>
    <row r="145" spans="2:13">
      <c r="B145" s="88" t="s">
        <v>75</v>
      </c>
      <c r="C145" s="37">
        <f t="shared" si="16"/>
        <v>7513504.5</v>
      </c>
      <c r="D145" s="37">
        <f t="shared" si="17"/>
        <v>1116.2988006381181</v>
      </c>
      <c r="E145" s="295">
        <f t="shared" si="19"/>
        <v>0.14857232076431418</v>
      </c>
      <c r="G145" s="37"/>
      <c r="H145" s="37">
        <f t="shared" si="18"/>
        <v>1116.2988006381181</v>
      </c>
    </row>
    <row r="146" spans="2:13">
      <c r="B146" s="88" t="s">
        <v>76</v>
      </c>
      <c r="C146" s="37">
        <f t="shared" si="16"/>
        <v>4992766.5</v>
      </c>
      <c r="D146" s="37">
        <f t="shared" si="17"/>
        <v>619.72562667025738</v>
      </c>
      <c r="E146" s="295">
        <f t="shared" si="19"/>
        <v>0.12412469653252509</v>
      </c>
      <c r="G146" s="37"/>
      <c r="H146" s="37">
        <f t="shared" si="18"/>
        <v>619.72562667025738</v>
      </c>
    </row>
    <row r="147" spans="2:13">
      <c r="B147" s="88" t="s">
        <v>77</v>
      </c>
      <c r="C147" s="37">
        <f t="shared" si="16"/>
        <v>1096314.5</v>
      </c>
      <c r="D147" s="37">
        <f t="shared" si="17"/>
        <v>113.13637402626011</v>
      </c>
      <c r="E147" s="295">
        <f t="shared" si="19"/>
        <v>0.10319700599258709</v>
      </c>
      <c r="G147" s="37"/>
      <c r="H147" s="37">
        <f t="shared" si="18"/>
        <v>113.13637402626011</v>
      </c>
    </row>
    <row r="148" spans="2:13">
      <c r="B148" s="88" t="s">
        <v>78</v>
      </c>
      <c r="C148" s="37">
        <f t="shared" si="16"/>
        <v>2740521</v>
      </c>
      <c r="D148" s="37">
        <f t="shared" si="17"/>
        <v>5992.1988110030461</v>
      </c>
      <c r="E148" s="295">
        <f t="shared" si="19"/>
        <v>2.1865181149872766</v>
      </c>
      <c r="G148" s="37"/>
      <c r="H148" s="37">
        <f t="shared" si="18"/>
        <v>5992.1988110030461</v>
      </c>
    </row>
    <row r="149" spans="2:13">
      <c r="B149" s="88" t="s">
        <v>79</v>
      </c>
      <c r="C149" s="37">
        <f t="shared" si="16"/>
        <v>6445718</v>
      </c>
      <c r="D149" s="37">
        <f t="shared" si="17"/>
        <v>2621.6240428302008</v>
      </c>
      <c r="E149" s="295">
        <f t="shared" si="19"/>
        <v>0.40672335383431307</v>
      </c>
      <c r="G149" s="37"/>
      <c r="H149" s="37">
        <f t="shared" si="18"/>
        <v>2621.6240428302008</v>
      </c>
    </row>
    <row r="150" spans="2:13">
      <c r="B150" s="88" t="s">
        <v>80</v>
      </c>
      <c r="C150" s="37">
        <f t="shared" si="16"/>
        <v>1467053</v>
      </c>
      <c r="D150" s="37">
        <f t="shared" si="17"/>
        <v>632.93826246801495</v>
      </c>
      <c r="E150" s="295">
        <f t="shared" si="19"/>
        <v>0.43143517137282361</v>
      </c>
      <c r="G150" s="37"/>
      <c r="H150" s="37">
        <f t="shared" si="18"/>
        <v>632.93826246801495</v>
      </c>
    </row>
    <row r="151" spans="2:13">
      <c r="B151" s="88" t="s">
        <v>81</v>
      </c>
      <c r="C151" s="37">
        <f t="shared" si="16"/>
        <v>640633</v>
      </c>
      <c r="D151" s="37">
        <f t="shared" si="17"/>
        <v>45.392444302054173</v>
      </c>
      <c r="E151" s="295">
        <f t="shared" si="19"/>
        <v>7.0855613591641664E-2</v>
      </c>
      <c r="F151" s="88">
        <f>E156-E151</f>
        <v>0.42612578694307801</v>
      </c>
      <c r="G151" s="37">
        <f>F151*C151/1000</f>
        <v>272.99024126670491</v>
      </c>
      <c r="H151" s="37">
        <f t="shared" si="18"/>
        <v>318.38268556875909</v>
      </c>
    </row>
    <row r="152" spans="2:13">
      <c r="B152" s="88" t="s">
        <v>82</v>
      </c>
      <c r="C152" s="37">
        <f t="shared" si="16"/>
        <v>2189121</v>
      </c>
      <c r="D152" s="37">
        <f>C96+F124</f>
        <v>591.43811154030868</v>
      </c>
      <c r="E152" s="295">
        <f t="shared" si="19"/>
        <v>0.27017150332955953</v>
      </c>
      <c r="F152" s="88">
        <f>E156-E152</f>
        <v>0.22680989720516015</v>
      </c>
      <c r="G152" s="37">
        <v>0</v>
      </c>
      <c r="H152" s="37">
        <f t="shared" si="18"/>
        <v>591.43811154030868</v>
      </c>
    </row>
    <row r="153" spans="2:13">
      <c r="B153" s="88" t="s">
        <v>83</v>
      </c>
      <c r="C153" s="37">
        <f t="shared" si="16"/>
        <v>318027.5</v>
      </c>
      <c r="D153" s="37">
        <f t="shared" si="17"/>
        <v>41.027014948070772</v>
      </c>
      <c r="E153" s="295">
        <f t="shared" si="19"/>
        <v>0.1290046142175465</v>
      </c>
      <c r="G153" s="37"/>
      <c r="H153" s="37">
        <f t="shared" si="18"/>
        <v>41.027014948070772</v>
      </c>
    </row>
    <row r="154" spans="2:13">
      <c r="B154" s="88" t="s">
        <v>84</v>
      </c>
      <c r="C154" s="37">
        <f t="shared" si="16"/>
        <v>169659.5</v>
      </c>
      <c r="D154" s="37">
        <f t="shared" si="17"/>
        <v>34.606166891236057</v>
      </c>
      <c r="E154" s="295">
        <f t="shared" si="19"/>
        <v>0.20397423599171313</v>
      </c>
      <c r="G154" s="37"/>
      <c r="H154" s="37">
        <f t="shared" si="18"/>
        <v>34.606166891236057</v>
      </c>
    </row>
    <row r="155" spans="2:13" ht="13.5" thickBot="1">
      <c r="B155" s="505" t="s">
        <v>164</v>
      </c>
      <c r="C155" s="665">
        <f t="shared" si="16"/>
        <v>46697861.5</v>
      </c>
      <c r="D155" s="665">
        <f>SUM(D137:D154)</f>
        <v>22438.464060000002</v>
      </c>
      <c r="E155" s="669"/>
      <c r="F155" s="505"/>
      <c r="G155" s="665">
        <f>SUM(G137:G154)</f>
        <v>272.99024126670491</v>
      </c>
      <c r="H155" s="665">
        <f>D155+G155</f>
        <v>22711.454301266705</v>
      </c>
    </row>
    <row r="156" spans="2:13">
      <c r="B156" s="88" t="s">
        <v>182</v>
      </c>
      <c r="C156" s="37">
        <f>C155-C151-C152</f>
        <v>43868107.5</v>
      </c>
      <c r="D156" s="37">
        <f>D155-D151-D152</f>
        <v>21801.633504157639</v>
      </c>
      <c r="E156" s="295">
        <f t="shared" si="19"/>
        <v>0.49698140053471968</v>
      </c>
      <c r="G156" s="37"/>
      <c r="H156" s="37">
        <f t="shared" si="18"/>
        <v>21801.633504157639</v>
      </c>
    </row>
    <row r="157" spans="2:13">
      <c r="C157" s="37"/>
      <c r="D157" s="37"/>
      <c r="E157" s="37"/>
      <c r="F157" s="37"/>
      <c r="G157" s="37"/>
      <c r="H157" s="37"/>
    </row>
    <row r="160" spans="2:13">
      <c r="B160" s="134" t="s">
        <v>45</v>
      </c>
      <c r="M160" s="670"/>
    </row>
    <row r="161" spans="2:17">
      <c r="D161" s="290"/>
    </row>
    <row r="162" spans="2:17">
      <c r="E162" s="186"/>
      <c r="G162" s="186"/>
    </row>
    <row r="163" spans="2:17" s="137" customFormat="1" ht="26.25" thickBot="1">
      <c r="B163" s="667"/>
      <c r="C163" s="672" t="s">
        <v>46</v>
      </c>
      <c r="D163" s="610" t="s">
        <v>138</v>
      </c>
      <c r="E163" s="649" t="s">
        <v>139</v>
      </c>
      <c r="F163" s="667" t="s">
        <v>140</v>
      </c>
      <c r="G163" s="667" t="s">
        <v>141</v>
      </c>
      <c r="H163" s="667" t="s">
        <v>142</v>
      </c>
      <c r="I163" s="668" t="s">
        <v>143</v>
      </c>
      <c r="O163" s="135"/>
      <c r="P163" s="139"/>
      <c r="Q163" s="138"/>
    </row>
    <row r="164" spans="2:17">
      <c r="B164" s="88" t="s">
        <v>67</v>
      </c>
      <c r="C164" s="37">
        <f>H137</f>
        <v>939.16590016057648</v>
      </c>
      <c r="D164" s="33">
        <f>+'332A'!E174</f>
        <v>0.13378993692228947</v>
      </c>
      <c r="E164" s="103">
        <f t="shared" ref="E164:E181" si="20">+C23/$C$41</f>
        <v>0.17989419065795978</v>
      </c>
      <c r="F164" s="37">
        <f t="shared" ref="F164:F181" si="21">0.75*C164</f>
        <v>704.37442512043231</v>
      </c>
      <c r="G164" s="37">
        <f t="shared" ref="G164:G181" si="22">D164*G$185</f>
        <v>379.82050479749154</v>
      </c>
      <c r="H164" s="37">
        <f t="shared" ref="H164:H181" si="23">E164*H$185</f>
        <v>510.70733627395168</v>
      </c>
      <c r="I164" s="37">
        <f>F164+G164+H164</f>
        <v>1594.9022661918757</v>
      </c>
    </row>
    <row r="165" spans="2:17">
      <c r="B165" s="88" t="s">
        <v>68</v>
      </c>
      <c r="C165" s="37">
        <f t="shared" ref="C165:C182" si="24">H138</f>
        <v>1344.0804758698607</v>
      </c>
      <c r="D165" s="33">
        <f>+'332A'!E175</f>
        <v>3.1594465438221329E-2</v>
      </c>
      <c r="E165" s="103">
        <f t="shared" si="20"/>
        <v>2.8301424466728526E-2</v>
      </c>
      <c r="F165" s="37">
        <f t="shared" si="21"/>
        <v>1008.0603569023956</v>
      </c>
      <c r="G165" s="37">
        <f t="shared" si="22"/>
        <v>89.694532246639255</v>
      </c>
      <c r="H165" s="37">
        <f t="shared" si="23"/>
        <v>80.345813554607048</v>
      </c>
      <c r="I165" s="37">
        <f t="shared" ref="I165:I181" si="25">F165+G165+H165</f>
        <v>1178.1007027036419</v>
      </c>
    </row>
    <row r="166" spans="2:17">
      <c r="B166" s="88" t="s">
        <v>69</v>
      </c>
      <c r="C166" s="37">
        <f t="shared" si="24"/>
        <v>405.62156650173654</v>
      </c>
      <c r="D166" s="33">
        <f>+'332A'!E176</f>
        <v>1.9842699140821856E-2</v>
      </c>
      <c r="E166" s="103">
        <f t="shared" si="20"/>
        <v>2.262400174363445E-2</v>
      </c>
      <c r="F166" s="37">
        <f t="shared" si="21"/>
        <v>304.21617487630238</v>
      </c>
      <c r="G166" s="37">
        <f t="shared" si="22"/>
        <v>56.33206934381996</v>
      </c>
      <c r="H166" s="37">
        <f t="shared" si="23"/>
        <v>64.227997714041507</v>
      </c>
      <c r="I166" s="37">
        <f t="shared" si="25"/>
        <v>424.77624193416386</v>
      </c>
    </row>
    <row r="167" spans="2:17">
      <c r="B167" s="88" t="s">
        <v>70</v>
      </c>
      <c r="C167" s="37">
        <f t="shared" si="24"/>
        <v>225.32678249897589</v>
      </c>
      <c r="D167" s="33">
        <f>+'332A'!E177</f>
        <v>2.5345554959636595E-2</v>
      </c>
      <c r="E167" s="103">
        <f t="shared" si="20"/>
        <v>2.3640493687275166E-2</v>
      </c>
      <c r="F167" s="37">
        <f t="shared" si="21"/>
        <v>168.9950868742319</v>
      </c>
      <c r="G167" s="37">
        <f t="shared" si="22"/>
        <v>71.954301650753777</v>
      </c>
      <c r="H167" s="37">
        <f t="shared" si="23"/>
        <v>67.113749004741749</v>
      </c>
      <c r="I167" s="37">
        <f t="shared" si="25"/>
        <v>308.06313752972744</v>
      </c>
    </row>
    <row r="168" spans="2:17">
      <c r="B168" s="88" t="s">
        <v>71</v>
      </c>
      <c r="C168" s="37">
        <f t="shared" si="24"/>
        <v>1011.1968567039744</v>
      </c>
      <c r="D168" s="33">
        <f>+'332A'!E178</f>
        <v>3.8350795770566055E-2</v>
      </c>
      <c r="E168" s="103">
        <f t="shared" si="20"/>
        <v>4.5024770566849191E-2</v>
      </c>
      <c r="F168" s="37">
        <f t="shared" si="21"/>
        <v>758.39764252798079</v>
      </c>
      <c r="G168" s="37">
        <f t="shared" si="22"/>
        <v>108.87529319505293</v>
      </c>
      <c r="H168" s="37">
        <f t="shared" si="23"/>
        <v>127.82225239425171</v>
      </c>
      <c r="I168" s="37">
        <f t="shared" si="25"/>
        <v>995.09518811728537</v>
      </c>
    </row>
    <row r="169" spans="2:17">
      <c r="B169" s="88" t="s">
        <v>72</v>
      </c>
      <c r="C169" s="37">
        <f t="shared" si="24"/>
        <v>455.76190396919117</v>
      </c>
      <c r="D169" s="33">
        <f>+'332A'!E179</f>
        <v>1.151984076703929E-2</v>
      </c>
      <c r="E169" s="103">
        <f t="shared" si="20"/>
        <v>1.2568402088391136E-2</v>
      </c>
      <c r="F169" s="37">
        <f t="shared" si="21"/>
        <v>341.82142797689335</v>
      </c>
      <c r="G169" s="37">
        <f t="shared" si="22"/>
        <v>32.70404214231025</v>
      </c>
      <c r="H169" s="37">
        <f t="shared" si="23"/>
        <v>35.68083620880504</v>
      </c>
      <c r="I169" s="37">
        <f t="shared" si="25"/>
        <v>410.20630632800862</v>
      </c>
    </row>
    <row r="170" spans="2:17">
      <c r="B170" s="88" t="s">
        <v>73</v>
      </c>
      <c r="C170" s="37">
        <f t="shared" si="24"/>
        <v>1564.0491900979405</v>
      </c>
      <c r="D170" s="33">
        <f>+'332A'!E180</f>
        <v>5.0073733993607643E-2</v>
      </c>
      <c r="E170" s="103">
        <f t="shared" si="20"/>
        <v>5.3180615133735835E-2</v>
      </c>
      <c r="F170" s="37">
        <f t="shared" si="21"/>
        <v>1173.0368925734554</v>
      </c>
      <c r="G170" s="37">
        <f t="shared" si="22"/>
        <v>142.15591516120065</v>
      </c>
      <c r="H170" s="37">
        <f t="shared" si="23"/>
        <v>150.97613879038676</v>
      </c>
      <c r="I170" s="37">
        <f t="shared" si="25"/>
        <v>1466.1689465250429</v>
      </c>
    </row>
    <row r="171" spans="2:17">
      <c r="B171" s="88" t="s">
        <v>74</v>
      </c>
      <c r="C171" s="37">
        <f t="shared" si="24"/>
        <v>4684.8757288801762</v>
      </c>
      <c r="D171" s="33">
        <f>+'332A'!E181</f>
        <v>3.4451673011252522E-2</v>
      </c>
      <c r="E171" s="103">
        <f t="shared" si="20"/>
        <v>4.4303977388771863E-2</v>
      </c>
      <c r="F171" s="37">
        <f t="shared" si="21"/>
        <v>3513.6567966601324</v>
      </c>
      <c r="G171" s="37">
        <f t="shared" si="22"/>
        <v>97.805949649655645</v>
      </c>
      <c r="H171" s="37">
        <f t="shared" si="23"/>
        <v>125.77596972868069</v>
      </c>
      <c r="I171" s="37">
        <f t="shared" si="25"/>
        <v>3737.2387160384687</v>
      </c>
    </row>
    <row r="172" spans="2:17">
      <c r="B172" s="88" t="s">
        <v>75</v>
      </c>
      <c r="C172" s="37">
        <f t="shared" si="24"/>
        <v>1116.2988006381181</v>
      </c>
      <c r="D172" s="33">
        <f>+'332A'!E182</f>
        <v>0.18984655263143493</v>
      </c>
      <c r="E172" s="103">
        <f t="shared" si="20"/>
        <v>0.16089611512510055</v>
      </c>
      <c r="F172" s="37">
        <f t="shared" si="21"/>
        <v>837.22410047858853</v>
      </c>
      <c r="G172" s="37">
        <f t="shared" si="22"/>
        <v>538.96141304273237</v>
      </c>
      <c r="H172" s="37">
        <f t="shared" si="23"/>
        <v>456.77309573938351</v>
      </c>
      <c r="I172" s="37">
        <f t="shared" si="25"/>
        <v>1832.9586092607044</v>
      </c>
    </row>
    <row r="173" spans="2:17">
      <c r="B173" s="88" t="s">
        <v>76</v>
      </c>
      <c r="C173" s="37">
        <f t="shared" si="24"/>
        <v>619.72562667025738</v>
      </c>
      <c r="D173" s="33">
        <f>+'332A'!E183</f>
        <v>9.3850507822777027E-2</v>
      </c>
      <c r="E173" s="103">
        <f t="shared" si="20"/>
        <v>0.10691638416889819</v>
      </c>
      <c r="F173" s="37">
        <f t="shared" si="21"/>
        <v>464.79422000269301</v>
      </c>
      <c r="G173" s="37">
        <f t="shared" si="22"/>
        <v>266.43518994595922</v>
      </c>
      <c r="H173" s="37">
        <f t="shared" si="23"/>
        <v>303.52832163857579</v>
      </c>
      <c r="I173" s="37">
        <f t="shared" si="25"/>
        <v>1034.7577315872281</v>
      </c>
    </row>
    <row r="174" spans="2:17">
      <c r="B174" s="88" t="s">
        <v>77</v>
      </c>
      <c r="C174" s="37">
        <f t="shared" si="24"/>
        <v>113.13637402626011</v>
      </c>
      <c r="D174" s="33">
        <f>+'332A'!E184</f>
        <v>1.6070530507501984E-2</v>
      </c>
      <c r="E174" s="103">
        <f t="shared" si="20"/>
        <v>2.3476760279483033E-2</v>
      </c>
      <c r="F174" s="37">
        <f t="shared" si="21"/>
        <v>84.852280519695086</v>
      </c>
      <c r="G174" s="37">
        <f t="shared" si="22"/>
        <v>45.623139902280471</v>
      </c>
      <c r="H174" s="37">
        <f t="shared" si="23"/>
        <v>66.648921028659032</v>
      </c>
      <c r="I174" s="37">
        <f t="shared" si="25"/>
        <v>197.1243414506346</v>
      </c>
    </row>
    <row r="175" spans="2:17">
      <c r="B175" s="88" t="s">
        <v>78</v>
      </c>
      <c r="C175" s="37">
        <f t="shared" si="24"/>
        <v>5992.1988110030461</v>
      </c>
      <c r="D175" s="33">
        <f>+'332A'!E185</f>
        <v>5.1984015903531119E-2</v>
      </c>
      <c r="E175" s="103">
        <f t="shared" si="20"/>
        <v>5.8686220567080997E-2</v>
      </c>
      <c r="F175" s="37">
        <f t="shared" si="21"/>
        <v>4494.1491082522843</v>
      </c>
      <c r="G175" s="37">
        <f t="shared" si="22"/>
        <v>147.57907519867109</v>
      </c>
      <c r="H175" s="37">
        <f t="shared" si="23"/>
        <v>166.60617706541478</v>
      </c>
      <c r="I175" s="37">
        <f t="shared" si="25"/>
        <v>4808.3343605163709</v>
      </c>
    </row>
    <row r="176" spans="2:17">
      <c r="B176" s="88" t="s">
        <v>79</v>
      </c>
      <c r="C176" s="37">
        <f t="shared" si="24"/>
        <v>2621.6240428302008</v>
      </c>
      <c r="D176" s="33">
        <f>+'332A'!E186</f>
        <v>0.18854638920286074</v>
      </c>
      <c r="E176" s="103">
        <f t="shared" si="20"/>
        <v>0.13803026076472474</v>
      </c>
      <c r="F176" s="37">
        <f t="shared" si="21"/>
        <v>1966.2180321226506</v>
      </c>
      <c r="G176" s="37">
        <f t="shared" si="22"/>
        <v>535.27033775620225</v>
      </c>
      <c r="H176" s="37">
        <f t="shared" si="23"/>
        <v>391.85849494374662</v>
      </c>
      <c r="I176" s="37">
        <f t="shared" si="25"/>
        <v>2893.3468648225994</v>
      </c>
    </row>
    <row r="177" spans="2:15">
      <c r="B177" s="88" t="s">
        <v>80</v>
      </c>
      <c r="C177" s="37">
        <f t="shared" si="24"/>
        <v>632.93826246801495</v>
      </c>
      <c r="D177" s="33">
        <f>+'332A'!E187</f>
        <v>2.5632111095104628E-2</v>
      </c>
      <c r="E177" s="103">
        <f t="shared" si="20"/>
        <v>3.1415849738643815E-2</v>
      </c>
      <c r="F177" s="37">
        <f t="shared" si="21"/>
        <v>474.70369685101122</v>
      </c>
      <c r="G177" s="37">
        <f t="shared" si="22"/>
        <v>72.767814972682501</v>
      </c>
      <c r="H177" s="37">
        <f t="shared" si="23"/>
        <v>89.187454459333821</v>
      </c>
      <c r="I177" s="37">
        <f t="shared" si="25"/>
        <v>636.65896628302755</v>
      </c>
    </row>
    <row r="178" spans="2:15">
      <c r="B178" s="88" t="s">
        <v>81</v>
      </c>
      <c r="C178" s="37">
        <f t="shared" si="24"/>
        <v>318.38268556875909</v>
      </c>
      <c r="D178" s="33">
        <f>+'332A'!E188</f>
        <v>1.7210543757935355E-2</v>
      </c>
      <c r="E178" s="103">
        <f t="shared" si="20"/>
        <v>1.3718679601634434E-2</v>
      </c>
      <c r="F178" s="37">
        <f t="shared" si="21"/>
        <v>238.7870141765693</v>
      </c>
      <c r="G178" s="37">
        <f t="shared" si="22"/>
        <v>48.859559757287471</v>
      </c>
      <c r="H178" s="37">
        <f t="shared" si="23"/>
        <v>38.946395605780026</v>
      </c>
      <c r="I178" s="37">
        <f t="shared" si="25"/>
        <v>326.59296953963678</v>
      </c>
    </row>
    <row r="179" spans="2:15">
      <c r="B179" s="88" t="s">
        <v>82</v>
      </c>
      <c r="C179" s="37">
        <f t="shared" si="24"/>
        <v>591.43811154030868</v>
      </c>
      <c r="D179" s="33">
        <f>+'332A'!E189</f>
        <v>6.167621987288413E-2</v>
      </c>
      <c r="E179" s="103">
        <f t="shared" si="20"/>
        <v>4.6878399345974334E-2</v>
      </c>
      <c r="F179" s="37">
        <f t="shared" si="21"/>
        <v>443.57858365523151</v>
      </c>
      <c r="G179" s="37">
        <f t="shared" si="22"/>
        <v>175.09458113973568</v>
      </c>
      <c r="H179" s="37">
        <f t="shared" si="23"/>
        <v>133.0845780578284</v>
      </c>
      <c r="I179" s="37">
        <f t="shared" si="25"/>
        <v>751.75774285279556</v>
      </c>
    </row>
    <row r="180" spans="2:15">
      <c r="B180" s="88" t="s">
        <v>83</v>
      </c>
      <c r="C180" s="37">
        <f t="shared" si="24"/>
        <v>41.027014948070772</v>
      </c>
      <c r="D180" s="33">
        <f>+'332A'!E190</f>
        <v>7.3688933757223418E-3</v>
      </c>
      <c r="E180" s="103">
        <f t="shared" si="20"/>
        <v>6.8103225669124056E-3</v>
      </c>
      <c r="F180" s="37">
        <f t="shared" si="21"/>
        <v>30.770261211053079</v>
      </c>
      <c r="G180" s="37">
        <f t="shared" si="22"/>
        <v>20.919785644203113</v>
      </c>
      <c r="H180" s="37">
        <f t="shared" si="23"/>
        <v>19.334041219414559</v>
      </c>
      <c r="I180" s="37">
        <f t="shared" si="25"/>
        <v>71.024088074670743</v>
      </c>
    </row>
    <row r="181" spans="2:15">
      <c r="B181" s="88" t="s">
        <v>84</v>
      </c>
      <c r="C181" s="37">
        <f t="shared" si="24"/>
        <v>34.606166891236057</v>
      </c>
      <c r="D181" s="33">
        <f>+'332A'!E191</f>
        <v>2.8455358268129811E-3</v>
      </c>
      <c r="E181" s="103">
        <f t="shared" si="20"/>
        <v>3.6331321082015717E-3</v>
      </c>
      <c r="F181" s="37">
        <f t="shared" si="21"/>
        <v>25.954625168427043</v>
      </c>
      <c r="G181" s="37">
        <f t="shared" si="22"/>
        <v>8.0782821116600232</v>
      </c>
      <c r="H181" s="37">
        <f t="shared" si="23"/>
        <v>10.314214230735596</v>
      </c>
      <c r="I181" s="37">
        <f t="shared" si="25"/>
        <v>44.34712151082266</v>
      </c>
    </row>
    <row r="182" spans="2:15" ht="13.5" thickBot="1">
      <c r="B182" s="505" t="s">
        <v>164</v>
      </c>
      <c r="C182" s="665">
        <f t="shared" si="24"/>
        <v>22711.454301266705</v>
      </c>
      <c r="D182" s="532">
        <f t="shared" ref="D182:I182" si="26">SUM(D164:D181)</f>
        <v>0.99999999999999989</v>
      </c>
      <c r="E182" s="532">
        <f t="shared" si="26"/>
        <v>0.99999999999999989</v>
      </c>
      <c r="F182" s="665">
        <f t="shared" si="26"/>
        <v>17033.590725950027</v>
      </c>
      <c r="G182" s="665">
        <f t="shared" si="26"/>
        <v>2838.9317876583386</v>
      </c>
      <c r="H182" s="665">
        <f t="shared" si="26"/>
        <v>2838.9317876583386</v>
      </c>
      <c r="I182" s="665">
        <f t="shared" si="26"/>
        <v>22711.454301266705</v>
      </c>
      <c r="O182" s="132"/>
    </row>
    <row r="183" spans="2:15">
      <c r="C183" s="37"/>
      <c r="H183" s="37"/>
      <c r="I183" s="37"/>
      <c r="K183" s="37"/>
    </row>
    <row r="184" spans="2:15">
      <c r="B184" s="88" t="s">
        <v>30</v>
      </c>
      <c r="C184" s="103">
        <v>0.75</v>
      </c>
      <c r="D184" s="103">
        <v>0.125</v>
      </c>
      <c r="E184" s="103">
        <v>0.125</v>
      </c>
      <c r="H184" s="37"/>
      <c r="I184" s="37"/>
      <c r="K184" s="37"/>
    </row>
    <row r="185" spans="2:15">
      <c r="B185" s="88" t="s">
        <v>47</v>
      </c>
      <c r="F185" s="670">
        <f>C182*C184</f>
        <v>17033.590725950031</v>
      </c>
      <c r="G185" s="670">
        <f>C182*E184</f>
        <v>2838.9317876583382</v>
      </c>
      <c r="H185" s="671">
        <f>G185</f>
        <v>2838.9317876583382</v>
      </c>
      <c r="I185" s="3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2:Z186"/>
  <sheetViews>
    <sheetView zoomScale="86" zoomScaleNormal="86" workbookViewId="0">
      <selection activeCell="E23" sqref="E23:E41"/>
    </sheetView>
  </sheetViews>
  <sheetFormatPr baseColWidth="10" defaultRowHeight="12.75"/>
  <cols>
    <col min="1" max="1" width="4.875" style="113" customWidth="1"/>
    <col min="2" max="2" width="13.25" style="113" customWidth="1"/>
    <col min="3" max="3" width="13.75" style="113" customWidth="1"/>
    <col min="4" max="4" width="14.75" style="113" customWidth="1"/>
    <col min="5" max="5" width="13.625" style="113" customWidth="1"/>
    <col min="6" max="6" width="16.375" style="113" customWidth="1"/>
    <col min="7" max="7" width="28.625" style="113" customWidth="1"/>
    <col min="8" max="8" width="11" style="113"/>
    <col min="9" max="9" width="11.125" style="113" customWidth="1"/>
    <col min="10" max="16384" width="11" style="113"/>
  </cols>
  <sheetData>
    <row r="2" spans="2:3">
      <c r="B2" s="112" t="s">
        <v>59</v>
      </c>
    </row>
    <row r="3" spans="2:3">
      <c r="B3" s="114" t="s">
        <v>7</v>
      </c>
      <c r="C3" s="123"/>
    </row>
    <row r="5" spans="2:3" ht="13.5">
      <c r="B5" s="418" t="s">
        <v>146</v>
      </c>
    </row>
    <row r="6" spans="2:3" ht="13.5">
      <c r="B6" s="417">
        <f>Resumen!D16</f>
        <v>7187.2329799999998</v>
      </c>
      <c r="C6" s="520">
        <f>+B6-D41</f>
        <v>0</v>
      </c>
    </row>
    <row r="7" spans="2:3">
      <c r="B7" s="123"/>
    </row>
    <row r="8" spans="2:3">
      <c r="B8" s="112" t="s">
        <v>156</v>
      </c>
    </row>
    <row r="9" spans="2:3">
      <c r="B9" s="113" t="s">
        <v>415</v>
      </c>
    </row>
    <row r="10" spans="2:3">
      <c r="B10" s="113" t="s">
        <v>48</v>
      </c>
    </row>
    <row r="11" spans="2:3">
      <c r="B11" s="113" t="s">
        <v>49</v>
      </c>
    </row>
    <row r="12" spans="2:3">
      <c r="B12" s="113" t="s">
        <v>50</v>
      </c>
    </row>
    <row r="14" spans="2:3">
      <c r="B14" s="112" t="s">
        <v>61</v>
      </c>
    </row>
    <row r="15" spans="2:3">
      <c r="B15" s="113" t="s">
        <v>416</v>
      </c>
    </row>
    <row r="19" spans="1:9">
      <c r="B19" s="113" t="s">
        <v>62</v>
      </c>
    </row>
    <row r="20" spans="1:9">
      <c r="D20" s="217" t="s">
        <v>590</v>
      </c>
      <c r="E20" s="217" t="s">
        <v>541</v>
      </c>
      <c r="F20" s="217" t="s">
        <v>433</v>
      </c>
    </row>
    <row r="21" spans="1:9">
      <c r="C21" s="327" t="s">
        <v>293</v>
      </c>
    </row>
    <row r="22" spans="1:9" ht="39" thickBot="1">
      <c r="A22" s="115"/>
      <c r="B22" s="492"/>
      <c r="C22" s="493" t="s">
        <v>609</v>
      </c>
      <c r="D22" s="493" t="s">
        <v>374</v>
      </c>
      <c r="E22" s="493" t="s">
        <v>114</v>
      </c>
      <c r="F22" s="492" t="s">
        <v>376</v>
      </c>
      <c r="G22" s="493" t="s">
        <v>333</v>
      </c>
      <c r="H22" s="493" t="s">
        <v>334</v>
      </c>
      <c r="I22" s="493" t="s">
        <v>335</v>
      </c>
    </row>
    <row r="23" spans="1:9">
      <c r="B23" s="113" t="s">
        <v>67</v>
      </c>
      <c r="C23" s="116">
        <v>8400674</v>
      </c>
      <c r="D23" s="116">
        <f t="shared" ref="D23:D39" si="0">D132</f>
        <v>400.51754300654818</v>
      </c>
      <c r="E23" s="116">
        <f t="shared" ref="E23:E39" si="1">G132</f>
        <v>0</v>
      </c>
      <c r="F23" s="116">
        <f t="shared" ref="F23:F40" si="2">I159</f>
        <v>593.4388998376802</v>
      </c>
      <c r="G23" s="117">
        <f>F23*1000/C23</f>
        <v>7.0641819910840509E-2</v>
      </c>
      <c r="H23" s="117">
        <f>G23-G$41</f>
        <v>-8.9403609661371813E-2</v>
      </c>
      <c r="I23" s="116">
        <f>H23*C23/1000</f>
        <v>-751.05057918843499</v>
      </c>
    </row>
    <row r="24" spans="1:9">
      <c r="B24" s="113" t="s">
        <v>68</v>
      </c>
      <c r="C24" s="116">
        <v>1321616</v>
      </c>
      <c r="D24" s="116">
        <f t="shared" si="0"/>
        <v>165.69323332916485</v>
      </c>
      <c r="E24" s="116">
        <f t="shared" si="1"/>
        <v>0</v>
      </c>
      <c r="F24" s="116">
        <f t="shared" si="2"/>
        <v>180.22600779169375</v>
      </c>
      <c r="G24" s="117">
        <f t="shared" ref="G24:G41" si="3">F24*1000/C24</f>
        <v>0.1363679070105793</v>
      </c>
      <c r="H24" s="117">
        <f t="shared" ref="H24:H41" si="4">G24-G$41</f>
        <v>-2.3677522561633024E-2</v>
      </c>
      <c r="I24" s="116">
        <f t="shared" ref="I24:I41" si="5">H24*C24/1000</f>
        <v>-31.292592657815192</v>
      </c>
    </row>
    <row r="25" spans="1:9">
      <c r="B25" s="113" t="s">
        <v>69</v>
      </c>
      <c r="C25" s="116">
        <v>1056492.5</v>
      </c>
      <c r="D25" s="116">
        <f t="shared" si="0"/>
        <v>110.0520387416869</v>
      </c>
      <c r="E25" s="116">
        <f t="shared" si="1"/>
        <v>0</v>
      </c>
      <c r="F25" s="116">
        <f t="shared" si="2"/>
        <v>122.21237282800735</v>
      </c>
      <c r="G25" s="117">
        <f t="shared" si="3"/>
        <v>0.11567746370940385</v>
      </c>
      <c r="H25" s="117">
        <f t="shared" si="4"/>
        <v>-4.4367965862808473E-2</v>
      </c>
      <c r="I25" s="116">
        <f t="shared" si="5"/>
        <v>-46.874423174313179</v>
      </c>
    </row>
    <row r="26" spans="1:9">
      <c r="B26" s="113" t="s">
        <v>70</v>
      </c>
      <c r="C26" s="116">
        <v>1103960.5</v>
      </c>
      <c r="D26" s="116">
        <f t="shared" si="0"/>
        <v>29.811861770693714</v>
      </c>
      <c r="E26" s="116">
        <f t="shared" si="1"/>
        <v>0</v>
      </c>
      <c r="F26" s="116">
        <f t="shared" si="2"/>
        <v>68.122760897484753</v>
      </c>
      <c r="G26" s="117">
        <f t="shared" si="3"/>
        <v>6.1707607199247394E-2</v>
      </c>
      <c r="H26" s="117">
        <f t="shared" si="4"/>
        <v>-9.8337822372964928E-2</v>
      </c>
      <c r="I26" s="116">
        <f t="shared" si="5"/>
        <v>-108.56107155576954</v>
      </c>
    </row>
    <row r="27" spans="1:9">
      <c r="B27" s="113" t="s">
        <v>71</v>
      </c>
      <c r="C27" s="116">
        <v>2102560.5</v>
      </c>
      <c r="D27" s="116">
        <f t="shared" si="0"/>
        <v>56.778519693884569</v>
      </c>
      <c r="E27" s="116">
        <f t="shared" si="1"/>
        <v>0</v>
      </c>
      <c r="F27" s="116">
        <f t="shared" si="2"/>
        <v>120.47521253805249</v>
      </c>
      <c r="G27" s="117">
        <f t="shared" si="3"/>
        <v>5.7299284628457778E-2</v>
      </c>
      <c r="H27" s="117">
        <f t="shared" si="4"/>
        <v>-0.10274614494375454</v>
      </c>
      <c r="I27" s="116">
        <f t="shared" si="5"/>
        <v>-216.02998588601301</v>
      </c>
    </row>
    <row r="28" spans="1:9">
      <c r="B28" s="113" t="s">
        <v>72</v>
      </c>
      <c r="C28" s="116">
        <v>586917.5</v>
      </c>
      <c r="D28" s="116">
        <f t="shared" si="0"/>
        <v>106.44285734170225</v>
      </c>
      <c r="E28" s="116">
        <f t="shared" si="1"/>
        <v>0</v>
      </c>
      <c r="F28" s="116">
        <f t="shared" si="2"/>
        <v>102.33591937121901</v>
      </c>
      <c r="G28" s="117">
        <f t="shared" si="3"/>
        <v>0.1743616766772485</v>
      </c>
      <c r="H28" s="117">
        <f t="shared" si="4"/>
        <v>1.4316247105036178E-2</v>
      </c>
      <c r="I28" s="116">
        <f t="shared" si="5"/>
        <v>8.4024559602700712</v>
      </c>
    </row>
    <row r="29" spans="1:9">
      <c r="B29" s="113" t="s">
        <v>73</v>
      </c>
      <c r="C29" s="116">
        <v>2483421</v>
      </c>
      <c r="D29" s="116">
        <f t="shared" si="0"/>
        <v>1496.4429323071486</v>
      </c>
      <c r="E29" s="116">
        <f t="shared" si="1"/>
        <v>0</v>
      </c>
      <c r="F29" s="116">
        <f t="shared" si="2"/>
        <v>1218.7947264231898</v>
      </c>
      <c r="G29" s="117">
        <f t="shared" si="3"/>
        <v>0.49077249746345453</v>
      </c>
      <c r="H29" s="117">
        <f t="shared" si="4"/>
        <v>0.33072706789124218</v>
      </c>
      <c r="I29" s="116">
        <f t="shared" si="5"/>
        <v>821.33454566953662</v>
      </c>
    </row>
    <row r="30" spans="1:9">
      <c r="B30" s="113" t="s">
        <v>74</v>
      </c>
      <c r="C30" s="116">
        <v>2068901</v>
      </c>
      <c r="D30" s="116">
        <f t="shared" si="0"/>
        <v>158.54245694553379</v>
      </c>
      <c r="E30" s="116">
        <f t="shared" si="1"/>
        <v>0</v>
      </c>
      <c r="F30" s="116">
        <f t="shared" si="2"/>
        <v>192.48213646197735</v>
      </c>
      <c r="G30" s="117">
        <f t="shared" si="3"/>
        <v>9.3035933793824521E-2</v>
      </c>
      <c r="H30" s="117">
        <f t="shared" si="4"/>
        <v>-6.7009495778387801E-2</v>
      </c>
      <c r="I30" s="116">
        <f t="shared" si="5"/>
        <v>-138.63601282540228</v>
      </c>
    </row>
    <row r="31" spans="1:9" ht="12" customHeight="1">
      <c r="B31" s="113" t="s">
        <v>75</v>
      </c>
      <c r="C31" s="116">
        <v>7513504.5</v>
      </c>
      <c r="D31" s="116">
        <f t="shared" si="0"/>
        <v>322.53215093566854</v>
      </c>
      <c r="E31" s="116">
        <f t="shared" si="1"/>
        <v>0</v>
      </c>
      <c r="F31" s="116">
        <f t="shared" si="2"/>
        <v>569.57077460967116</v>
      </c>
      <c r="G31" s="117">
        <f t="shared" si="3"/>
        <v>7.5806273172481786E-2</v>
      </c>
      <c r="H31" s="117">
        <f t="shared" si="4"/>
        <v>-8.4239156399730536E-2</v>
      </c>
      <c r="I31" s="116">
        <f t="shared" si="5"/>
        <v>-632.93128068557917</v>
      </c>
    </row>
    <row r="32" spans="1:9">
      <c r="B32" s="113" t="s">
        <v>76</v>
      </c>
      <c r="C32" s="116">
        <v>4992766.5</v>
      </c>
      <c r="D32" s="116">
        <f t="shared" si="0"/>
        <v>353.15011017664608</v>
      </c>
      <c r="E32" s="116">
        <f t="shared" si="1"/>
        <v>0</v>
      </c>
      <c r="F32" s="116">
        <f t="shared" si="2"/>
        <v>452.42351291622481</v>
      </c>
      <c r="G32" s="117">
        <f t="shared" si="3"/>
        <v>9.0615796455977823E-2</v>
      </c>
      <c r="H32" s="117">
        <f t="shared" si="4"/>
        <v>-6.9429633116234499E-2</v>
      </c>
      <c r="I32" s="116">
        <f t="shared" si="5"/>
        <v>-346.64594633002622</v>
      </c>
    </row>
    <row r="33" spans="1:16">
      <c r="B33" s="113" t="s">
        <v>77</v>
      </c>
      <c r="C33" s="116">
        <v>1096314.5</v>
      </c>
      <c r="D33" s="116">
        <f t="shared" si="0"/>
        <v>119.30207215452444</v>
      </c>
      <c r="E33" s="116">
        <f t="shared" si="1"/>
        <v>0</v>
      </c>
      <c r="F33" s="116">
        <f t="shared" si="2"/>
        <v>126.4225195418863</v>
      </c>
      <c r="G33" s="117">
        <f t="shared" si="3"/>
        <v>0.11531592398156396</v>
      </c>
      <c r="H33" s="117">
        <f t="shared" si="4"/>
        <v>-4.4729505590648366E-2</v>
      </c>
      <c r="I33" s="116">
        <f t="shared" si="5"/>
        <v>-49.037605556858871</v>
      </c>
    </row>
    <row r="34" spans="1:16">
      <c r="B34" s="113" t="s">
        <v>78</v>
      </c>
      <c r="C34" s="116">
        <v>2740521</v>
      </c>
      <c r="D34" s="116">
        <f t="shared" si="0"/>
        <v>194.07995741705753</v>
      </c>
      <c r="E34" s="116">
        <f t="shared" si="1"/>
        <v>0</v>
      </c>
      <c r="F34" s="116">
        <f t="shared" si="2"/>
        <v>248.95058342386687</v>
      </c>
      <c r="G34" s="117">
        <f t="shared" si="3"/>
        <v>9.0840604185797827E-2</v>
      </c>
      <c r="H34" s="117">
        <f t="shared" si="4"/>
        <v>-6.9204825386414495E-2</v>
      </c>
      <c r="I34" s="116">
        <f t="shared" si="5"/>
        <v>-189.65727727280205</v>
      </c>
    </row>
    <row r="35" spans="1:16">
      <c r="B35" s="113" t="s">
        <v>79</v>
      </c>
      <c r="C35" s="116">
        <v>6445718</v>
      </c>
      <c r="D35" s="116">
        <f t="shared" si="0"/>
        <v>3290.7071242364523</v>
      </c>
      <c r="E35" s="116">
        <f t="shared" si="1"/>
        <v>0</v>
      </c>
      <c r="F35" s="116">
        <f t="shared" si="2"/>
        <v>2773.125569134254</v>
      </c>
      <c r="G35" s="117">
        <f t="shared" si="3"/>
        <v>0.43022756644554633</v>
      </c>
      <c r="H35" s="117">
        <f t="shared" si="4"/>
        <v>0.27018213687333403</v>
      </c>
      <c r="I35" s="116">
        <f t="shared" si="5"/>
        <v>1741.5178629229129</v>
      </c>
    </row>
    <row r="36" spans="1:16">
      <c r="B36" s="113" t="s">
        <v>80</v>
      </c>
      <c r="C36" s="116">
        <v>1467053</v>
      </c>
      <c r="D36" s="116">
        <f t="shared" si="0"/>
        <v>191.91966058612769</v>
      </c>
      <c r="E36" s="116">
        <f t="shared" si="1"/>
        <v>0</v>
      </c>
      <c r="F36" s="116">
        <f t="shared" si="2"/>
        <v>197.23522906551108</v>
      </c>
      <c r="G36" s="117">
        <f t="shared" si="3"/>
        <v>0.13444315172356491</v>
      </c>
      <c r="H36" s="117">
        <f t="shared" si="4"/>
        <v>-2.5602277848647409E-2</v>
      </c>
      <c r="I36" s="116">
        <f t="shared" si="5"/>
        <v>-37.559898524691732</v>
      </c>
    </row>
    <row r="37" spans="1:16">
      <c r="B37" s="113" t="s">
        <v>81</v>
      </c>
      <c r="C37" s="116">
        <v>640633</v>
      </c>
      <c r="D37" s="116">
        <f t="shared" si="0"/>
        <v>73.556394195572906</v>
      </c>
      <c r="E37" s="116">
        <f t="shared" si="1"/>
        <v>28.973989487562186</v>
      </c>
      <c r="F37" s="116">
        <f t="shared" si="2"/>
        <v>105.79256144104652</v>
      </c>
      <c r="G37" s="117">
        <f t="shared" si="3"/>
        <v>0.16513754589764579</v>
      </c>
      <c r="H37" s="117">
        <f t="shared" si="4"/>
        <v>5.0921163254334656E-3</v>
      </c>
      <c r="I37" s="116">
        <f t="shared" si="5"/>
        <v>3.2621777579114175</v>
      </c>
    </row>
    <row r="38" spans="1:16">
      <c r="B38" s="113" t="s">
        <v>82</v>
      </c>
      <c r="C38" s="116">
        <v>2189121</v>
      </c>
      <c r="D38" s="116">
        <f t="shared" si="0"/>
        <v>92.786476446938508</v>
      </c>
      <c r="E38" s="116">
        <f t="shared" si="1"/>
        <v>257.57233438361249</v>
      </c>
      <c r="F38" s="116">
        <f t="shared" si="2"/>
        <v>364.18326643010334</v>
      </c>
      <c r="G38" s="117">
        <f t="shared" si="3"/>
        <v>0.16636050105503686</v>
      </c>
      <c r="H38" s="117">
        <f t="shared" si="4"/>
        <v>6.3150714828245358E-3</v>
      </c>
      <c r="I38" s="116">
        <f t="shared" si="5"/>
        <v>13.824455599552332</v>
      </c>
    </row>
    <row r="39" spans="1:16">
      <c r="B39" s="113" t="s">
        <v>83</v>
      </c>
      <c r="C39" s="116">
        <v>318027.5</v>
      </c>
      <c r="D39" s="116">
        <f t="shared" si="0"/>
        <v>20.336026825285103</v>
      </c>
      <c r="E39" s="116">
        <f t="shared" si="1"/>
        <v>0</v>
      </c>
      <c r="F39" s="116">
        <f t="shared" si="2"/>
        <v>28.498561451111804</v>
      </c>
      <c r="G39" s="117">
        <f t="shared" si="3"/>
        <v>8.961036844647649E-2</v>
      </c>
      <c r="H39" s="117">
        <f t="shared" si="4"/>
        <v>-7.0435061125735832E-2</v>
      </c>
      <c r="I39" s="116">
        <f t="shared" si="5"/>
        <v>-22.400286402164951</v>
      </c>
    </row>
    <row r="40" spans="1:16">
      <c r="B40" s="113" t="s">
        <v>84</v>
      </c>
      <c r="C40" s="116">
        <v>169659.5</v>
      </c>
      <c r="D40" s="116">
        <f>D149</f>
        <v>4.5815638893647099</v>
      </c>
      <c r="E40" s="116">
        <f>G149</f>
        <v>0</v>
      </c>
      <c r="F40" s="116">
        <f t="shared" si="2"/>
        <v>9.4886897081942294</v>
      </c>
      <c r="G40" s="117">
        <f t="shared" si="3"/>
        <v>5.5927841990541231E-2</v>
      </c>
      <c r="H40" s="117">
        <f t="shared" si="4"/>
        <v>-0.10411758758167108</v>
      </c>
      <c r="I40" s="116">
        <f t="shared" si="5"/>
        <v>-17.664537850312524</v>
      </c>
    </row>
    <row r="41" spans="1:16" ht="13.5" thickBot="1">
      <c r="A41" s="112"/>
      <c r="B41" s="499" t="s">
        <v>164</v>
      </c>
      <c r="C41" s="500">
        <v>46697861.5</v>
      </c>
      <c r="D41" s="501">
        <f>SUM(D23:D40)</f>
        <v>7187.2329800000007</v>
      </c>
      <c r="E41" s="501">
        <f>SUM(E23:E40)</f>
        <v>286.54632387117465</v>
      </c>
      <c r="F41" s="501">
        <f>SUM(F23:F40)</f>
        <v>7473.7793038711752</v>
      </c>
      <c r="G41" s="502">
        <f t="shared" si="3"/>
        <v>0.16004542957221232</v>
      </c>
      <c r="H41" s="503">
        <f t="shared" si="4"/>
        <v>0</v>
      </c>
      <c r="I41" s="500">
        <f t="shared" si="5"/>
        <v>0</v>
      </c>
    </row>
    <row r="42" spans="1:16">
      <c r="A42" s="112"/>
      <c r="B42" s="737"/>
      <c r="C42" s="738"/>
      <c r="D42" s="739"/>
      <c r="E42" s="739"/>
      <c r="F42" s="739"/>
      <c r="G42" s="740"/>
      <c r="H42" s="741"/>
      <c r="I42" s="738"/>
    </row>
    <row r="43" spans="1:16">
      <c r="C43" s="116"/>
      <c r="E43" s="116"/>
      <c r="F43" s="116">
        <f>+F41-Resumen!F16</f>
        <v>0</v>
      </c>
    </row>
    <row r="46" spans="1:16">
      <c r="B46" s="651" t="s">
        <v>417</v>
      </c>
    </row>
    <row r="48" spans="1:16" s="118" customFormat="1" ht="92.25" customHeight="1" thickBot="1">
      <c r="B48" s="340" t="s">
        <v>435</v>
      </c>
      <c r="C48" s="338" t="s">
        <v>348</v>
      </c>
      <c r="D48" s="338" t="s">
        <v>346</v>
      </c>
      <c r="E48" s="338" t="s">
        <v>349</v>
      </c>
      <c r="F48" s="339" t="s">
        <v>573</v>
      </c>
      <c r="G48" s="339" t="s">
        <v>343</v>
      </c>
      <c r="H48" s="339" t="s">
        <v>437</v>
      </c>
      <c r="I48" s="339" t="s">
        <v>658</v>
      </c>
      <c r="J48" s="339" t="s">
        <v>323</v>
      </c>
      <c r="K48" s="339" t="s">
        <v>574</v>
      </c>
      <c r="L48" s="339" t="s">
        <v>324</v>
      </c>
      <c r="M48" s="339" t="s">
        <v>575</v>
      </c>
      <c r="N48" s="339" t="s">
        <v>659</v>
      </c>
      <c r="O48" s="339" t="s">
        <v>572</v>
      </c>
      <c r="P48" s="547" t="s">
        <v>436</v>
      </c>
    </row>
    <row r="49" spans="2:26">
      <c r="B49" s="113" t="s">
        <v>67</v>
      </c>
      <c r="C49" s="223">
        <v>0</v>
      </c>
      <c r="D49" s="223">
        <v>0</v>
      </c>
      <c r="E49" s="223">
        <v>0</v>
      </c>
      <c r="F49" s="224">
        <v>15.3</v>
      </c>
      <c r="G49" s="224">
        <v>0</v>
      </c>
      <c r="H49" s="224">
        <v>0</v>
      </c>
      <c r="I49" s="224">
        <v>0</v>
      </c>
      <c r="J49" s="224">
        <v>26.920480000000001</v>
      </c>
      <c r="K49" s="224">
        <v>0</v>
      </c>
      <c r="L49" s="224">
        <v>0</v>
      </c>
      <c r="M49" s="224">
        <v>94.487320000000011</v>
      </c>
      <c r="N49" s="224">
        <v>0</v>
      </c>
      <c r="O49" s="224">
        <v>0</v>
      </c>
      <c r="P49" s="121">
        <f t="shared" ref="P49:P66" si="6">SUM(C49:O49)</f>
        <v>136.70780000000002</v>
      </c>
      <c r="U49" s="116"/>
      <c r="V49" s="116"/>
      <c r="W49" s="116"/>
      <c r="X49" s="116"/>
      <c r="Y49" s="116"/>
      <c r="Z49" s="116"/>
    </row>
    <row r="50" spans="2:26">
      <c r="B50" s="113" t="s">
        <v>68</v>
      </c>
      <c r="C50" s="223">
        <v>0</v>
      </c>
      <c r="D50" s="223">
        <v>0</v>
      </c>
      <c r="E50" s="223">
        <v>0</v>
      </c>
      <c r="F50" s="224">
        <v>11.66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90.679810000000003</v>
      </c>
      <c r="N50" s="224">
        <v>0</v>
      </c>
      <c r="O50" s="224">
        <v>0</v>
      </c>
      <c r="P50" s="121">
        <f t="shared" si="6"/>
        <v>102.33981</v>
      </c>
      <c r="U50" s="116"/>
      <c r="V50" s="116"/>
      <c r="W50" s="116"/>
      <c r="X50" s="116"/>
      <c r="Y50" s="116"/>
      <c r="Z50" s="116"/>
    </row>
    <row r="51" spans="2:26">
      <c r="B51" s="113" t="s">
        <v>69</v>
      </c>
      <c r="C51" s="223">
        <v>0</v>
      </c>
      <c r="D51" s="223">
        <v>0</v>
      </c>
      <c r="E51" s="223">
        <v>0</v>
      </c>
      <c r="F51" s="224">
        <v>15.2</v>
      </c>
      <c r="G51" s="224">
        <v>0</v>
      </c>
      <c r="H51" s="224">
        <v>0</v>
      </c>
      <c r="I51" s="224">
        <v>48.974699999999999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121">
        <f t="shared" si="6"/>
        <v>64.174700000000001</v>
      </c>
      <c r="U51" s="116"/>
      <c r="V51" s="116"/>
      <c r="W51" s="116"/>
      <c r="X51" s="116"/>
      <c r="Y51" s="116"/>
      <c r="Z51" s="116"/>
    </row>
    <row r="52" spans="2:26">
      <c r="B52" s="113" t="s">
        <v>70</v>
      </c>
      <c r="C52" s="223">
        <v>0</v>
      </c>
      <c r="D52" s="223">
        <v>0</v>
      </c>
      <c r="E52" s="223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121">
        <f t="shared" si="6"/>
        <v>0</v>
      </c>
      <c r="U52" s="116"/>
      <c r="V52" s="116"/>
      <c r="W52" s="116"/>
      <c r="X52" s="116"/>
      <c r="Y52" s="116"/>
      <c r="Z52" s="116"/>
    </row>
    <row r="53" spans="2:26">
      <c r="B53" s="113" t="s">
        <v>71</v>
      </c>
      <c r="C53" s="223">
        <v>0</v>
      </c>
      <c r="D53" s="223">
        <v>0</v>
      </c>
      <c r="E53" s="223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121">
        <f t="shared" si="6"/>
        <v>0</v>
      </c>
      <c r="U53" s="116"/>
      <c r="V53" s="116"/>
      <c r="W53" s="116"/>
      <c r="X53" s="116"/>
      <c r="Y53" s="116"/>
      <c r="Z53" s="116"/>
    </row>
    <row r="54" spans="2:26">
      <c r="B54" s="113" t="s">
        <v>72</v>
      </c>
      <c r="C54" s="223">
        <v>0</v>
      </c>
      <c r="D54" s="223">
        <v>0</v>
      </c>
      <c r="E54" s="223">
        <v>0</v>
      </c>
      <c r="F54" s="224">
        <v>23.514400000000002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47.801400000000001</v>
      </c>
      <c r="N54" s="224">
        <v>0</v>
      </c>
      <c r="O54" s="224">
        <v>0</v>
      </c>
      <c r="P54" s="121">
        <f t="shared" si="6"/>
        <v>71.315799999999996</v>
      </c>
      <c r="U54" s="116"/>
      <c r="V54" s="116"/>
      <c r="W54" s="116"/>
      <c r="X54" s="116"/>
      <c r="Y54" s="116"/>
      <c r="Z54" s="116"/>
    </row>
    <row r="55" spans="2:26">
      <c r="B55" s="113" t="s">
        <v>73</v>
      </c>
      <c r="C55" s="223">
        <v>0</v>
      </c>
      <c r="D55" s="241">
        <v>0</v>
      </c>
      <c r="E55" s="223">
        <v>0</v>
      </c>
      <c r="F55" s="224">
        <v>80.714399999999998</v>
      </c>
      <c r="G55" s="224">
        <v>0</v>
      </c>
      <c r="H55" s="224">
        <v>0</v>
      </c>
      <c r="I55" s="224">
        <v>0</v>
      </c>
      <c r="J55" s="224">
        <v>430.98149999999998</v>
      </c>
      <c r="K55" s="224">
        <v>175</v>
      </c>
      <c r="L55" s="224">
        <v>0</v>
      </c>
      <c r="M55" s="224">
        <v>198.52148</v>
      </c>
      <c r="N55" s="224">
        <v>0</v>
      </c>
      <c r="O55" s="224">
        <v>240</v>
      </c>
      <c r="P55" s="121">
        <f t="shared" si="6"/>
        <v>1125.21738</v>
      </c>
      <c r="U55" s="116"/>
      <c r="V55" s="116"/>
      <c r="W55" s="116"/>
      <c r="X55" s="116"/>
      <c r="Y55" s="116"/>
      <c r="Z55" s="116"/>
    </row>
    <row r="56" spans="2:26">
      <c r="B56" s="113" t="s">
        <v>74</v>
      </c>
      <c r="C56" s="223">
        <v>0</v>
      </c>
      <c r="D56" s="223">
        <v>0</v>
      </c>
      <c r="E56" s="223">
        <v>0</v>
      </c>
      <c r="F56" s="224">
        <v>23.961599999999997</v>
      </c>
      <c r="G56" s="224">
        <v>0</v>
      </c>
      <c r="H56" s="224">
        <v>0</v>
      </c>
      <c r="I56" s="224">
        <v>0</v>
      </c>
      <c r="J56" s="224">
        <v>26.863209999999999</v>
      </c>
      <c r="K56" s="224">
        <v>30</v>
      </c>
      <c r="L56" s="224">
        <v>0</v>
      </c>
      <c r="M56" s="224">
        <v>0</v>
      </c>
      <c r="N56" s="224">
        <v>0</v>
      </c>
      <c r="O56" s="224">
        <v>0</v>
      </c>
      <c r="P56" s="121">
        <f t="shared" si="6"/>
        <v>80.824809999999999</v>
      </c>
      <c r="U56" s="116"/>
      <c r="V56" s="116"/>
      <c r="W56" s="116"/>
      <c r="X56" s="116"/>
      <c r="Y56" s="116"/>
      <c r="Z56" s="116"/>
    </row>
    <row r="57" spans="2:26">
      <c r="B57" s="113" t="s">
        <v>75</v>
      </c>
      <c r="C57" s="223">
        <v>0</v>
      </c>
      <c r="D57" s="223">
        <v>0</v>
      </c>
      <c r="E57" s="223">
        <v>0</v>
      </c>
      <c r="F57" s="224">
        <v>40.53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53.646699999999996</v>
      </c>
      <c r="N57" s="224">
        <v>0</v>
      </c>
      <c r="O57" s="224">
        <v>0</v>
      </c>
      <c r="P57" s="121">
        <f t="shared" si="6"/>
        <v>94.176699999999997</v>
      </c>
      <c r="U57" s="116"/>
      <c r="V57" s="116"/>
      <c r="W57" s="116"/>
      <c r="X57" s="116"/>
      <c r="Y57" s="116"/>
      <c r="Z57" s="116"/>
    </row>
    <row r="58" spans="2:26">
      <c r="B58" s="113" t="s">
        <v>76</v>
      </c>
      <c r="C58" s="223">
        <v>0</v>
      </c>
      <c r="D58" s="223">
        <v>0</v>
      </c>
      <c r="E58" s="223">
        <v>1.6706300000000001</v>
      </c>
      <c r="F58" s="224">
        <v>0</v>
      </c>
      <c r="G58" s="224">
        <v>0</v>
      </c>
      <c r="H58" s="224">
        <v>0</v>
      </c>
      <c r="I58" s="224">
        <v>0</v>
      </c>
      <c r="J58" s="224">
        <v>27.003130000000002</v>
      </c>
      <c r="K58" s="224">
        <v>58.427379999999999</v>
      </c>
      <c r="L58" s="224">
        <v>0</v>
      </c>
      <c r="M58" s="224">
        <v>84.764330000000001</v>
      </c>
      <c r="N58" s="224">
        <v>0</v>
      </c>
      <c r="O58" s="224">
        <v>0</v>
      </c>
      <c r="P58" s="121">
        <f t="shared" si="6"/>
        <v>171.86547000000002</v>
      </c>
      <c r="U58" s="116"/>
      <c r="V58" s="116"/>
      <c r="W58" s="116"/>
      <c r="X58" s="116"/>
      <c r="Y58" s="116"/>
      <c r="Z58" s="116"/>
    </row>
    <row r="59" spans="2:26">
      <c r="B59" s="113" t="s">
        <v>77</v>
      </c>
      <c r="C59" s="223">
        <v>0</v>
      </c>
      <c r="D59" s="223">
        <v>0</v>
      </c>
      <c r="E59" s="223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22</v>
      </c>
      <c r="K59" s="224">
        <v>0</v>
      </c>
      <c r="L59" s="224">
        <v>0</v>
      </c>
      <c r="M59" s="224">
        <v>23.609849999999998</v>
      </c>
      <c r="N59" s="224">
        <v>25</v>
      </c>
      <c r="O59" s="224">
        <v>0</v>
      </c>
      <c r="P59" s="121">
        <f t="shared" si="6"/>
        <v>70.609849999999994</v>
      </c>
      <c r="U59" s="116"/>
      <c r="V59" s="116"/>
      <c r="W59" s="116"/>
      <c r="X59" s="116"/>
      <c r="Y59" s="116"/>
      <c r="Z59" s="116"/>
    </row>
    <row r="60" spans="2:26">
      <c r="B60" s="113" t="s">
        <v>78</v>
      </c>
      <c r="C60" s="223">
        <v>0</v>
      </c>
      <c r="D60" s="223">
        <v>0</v>
      </c>
      <c r="E60" s="223">
        <v>0</v>
      </c>
      <c r="F60" s="224">
        <v>50.219839999999998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44.302970000000002</v>
      </c>
      <c r="N60" s="224">
        <v>0</v>
      </c>
      <c r="O60" s="224">
        <v>0</v>
      </c>
      <c r="P60" s="121">
        <f t="shared" si="6"/>
        <v>94.522809999999993</v>
      </c>
      <c r="U60" s="116"/>
      <c r="V60" s="116"/>
      <c r="W60" s="116"/>
      <c r="X60" s="116"/>
      <c r="Y60" s="116"/>
      <c r="Z60" s="116"/>
    </row>
    <row r="61" spans="2:26">
      <c r="B61" s="113" t="s">
        <v>79</v>
      </c>
      <c r="C61" s="223">
        <v>0</v>
      </c>
      <c r="D61" s="241">
        <v>0</v>
      </c>
      <c r="E61" s="223">
        <v>0</v>
      </c>
      <c r="F61" s="224">
        <v>42.995199999999997</v>
      </c>
      <c r="G61" s="241">
        <v>0</v>
      </c>
      <c r="H61" s="224">
        <v>0</v>
      </c>
      <c r="I61" s="224">
        <v>85.471240000000009</v>
      </c>
      <c r="J61" s="224">
        <v>2098.71967</v>
      </c>
      <c r="K61" s="231">
        <v>131.25750433197626</v>
      </c>
      <c r="L61" s="224">
        <v>0</v>
      </c>
      <c r="M61" s="224">
        <v>0</v>
      </c>
      <c r="N61" s="224">
        <v>0</v>
      </c>
      <c r="O61" s="224">
        <v>95</v>
      </c>
      <c r="P61" s="121">
        <f t="shared" si="6"/>
        <v>2453.4436143319763</v>
      </c>
      <c r="U61" s="116"/>
      <c r="V61" s="116"/>
      <c r="W61" s="116"/>
      <c r="X61" s="116"/>
      <c r="Y61" s="116"/>
      <c r="Z61" s="116"/>
    </row>
    <row r="62" spans="2:26">
      <c r="B62" s="113" t="s">
        <v>80</v>
      </c>
      <c r="C62" s="223">
        <v>0</v>
      </c>
      <c r="D62" s="223">
        <v>0</v>
      </c>
      <c r="E62" s="223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47.419899999999998</v>
      </c>
      <c r="K62" s="224">
        <v>0</v>
      </c>
      <c r="L62" s="224">
        <v>19.323700000000002</v>
      </c>
      <c r="M62" s="224">
        <v>53.150120000000001</v>
      </c>
      <c r="N62" s="224">
        <v>0</v>
      </c>
      <c r="O62" s="224">
        <v>0</v>
      </c>
      <c r="P62" s="121">
        <f t="shared" si="6"/>
        <v>119.89372</v>
      </c>
      <c r="U62" s="116"/>
      <c r="V62" s="116"/>
      <c r="W62" s="116"/>
      <c r="X62" s="116"/>
      <c r="Y62" s="116"/>
      <c r="Z62" s="116"/>
    </row>
    <row r="63" spans="2:26" s="142" customFormat="1">
      <c r="B63" s="142" t="s">
        <v>81</v>
      </c>
      <c r="C63" s="223">
        <v>0</v>
      </c>
      <c r="D63" s="223">
        <v>0</v>
      </c>
      <c r="E63" s="223">
        <v>0</v>
      </c>
      <c r="F63" s="224">
        <v>44.28546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121">
        <f t="shared" si="6"/>
        <v>44.28546</v>
      </c>
      <c r="U63" s="121"/>
      <c r="V63" s="121"/>
      <c r="W63" s="121"/>
      <c r="X63" s="121"/>
      <c r="Y63" s="121"/>
      <c r="Z63" s="121"/>
    </row>
    <row r="64" spans="2:26" s="142" customFormat="1">
      <c r="B64" s="142" t="s">
        <v>82</v>
      </c>
      <c r="C64" s="223">
        <v>0</v>
      </c>
      <c r="D64" s="223">
        <v>0</v>
      </c>
      <c r="E64" s="223">
        <v>0</v>
      </c>
      <c r="F64" s="224">
        <v>26.505599999999998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121">
        <f t="shared" si="6"/>
        <v>26.505599999999998</v>
      </c>
      <c r="U64" s="121"/>
      <c r="V64" s="121"/>
      <c r="W64" s="121"/>
      <c r="X64" s="121"/>
      <c r="Y64" s="121"/>
      <c r="Z64" s="121"/>
    </row>
    <row r="65" spans="2:26">
      <c r="B65" s="113" t="s">
        <v>83</v>
      </c>
      <c r="C65" s="223">
        <v>0</v>
      </c>
      <c r="D65" s="223">
        <v>0</v>
      </c>
      <c r="E65" s="223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9.2479999999999993</v>
      </c>
      <c r="N65" s="224">
        <v>0</v>
      </c>
      <c r="O65" s="224">
        <v>0</v>
      </c>
      <c r="P65" s="121">
        <f t="shared" si="6"/>
        <v>9.2479999999999993</v>
      </c>
      <c r="U65" s="116"/>
      <c r="V65" s="116"/>
      <c r="W65" s="116"/>
      <c r="X65" s="116"/>
      <c r="Y65" s="116"/>
      <c r="Z65" s="116"/>
    </row>
    <row r="66" spans="2:26">
      <c r="B66" s="113" t="s">
        <v>84</v>
      </c>
      <c r="C66" s="223">
        <v>0</v>
      </c>
      <c r="D66" s="223">
        <v>0</v>
      </c>
      <c r="E66" s="223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121">
        <f t="shared" si="6"/>
        <v>0</v>
      </c>
      <c r="U66" s="116"/>
      <c r="V66" s="116"/>
      <c r="W66" s="116"/>
      <c r="X66" s="116"/>
      <c r="Y66" s="116"/>
      <c r="Z66" s="116"/>
    </row>
    <row r="67" spans="2:26" ht="26.25" customHeight="1">
      <c r="B67" s="144" t="s">
        <v>329</v>
      </c>
      <c r="C67" s="331">
        <f>SUM(C49:C66)</f>
        <v>0</v>
      </c>
      <c r="D67" s="223">
        <v>0</v>
      </c>
      <c r="E67" s="331">
        <f t="shared" ref="E67:P67" si="7">SUM(E49:E66)</f>
        <v>1.6706300000000001</v>
      </c>
      <c r="F67" s="332">
        <f t="shared" si="7"/>
        <v>374.88650000000001</v>
      </c>
      <c r="G67" s="332">
        <v>0</v>
      </c>
      <c r="H67" s="332">
        <f t="shared" si="7"/>
        <v>0</v>
      </c>
      <c r="I67" s="332">
        <f t="shared" si="7"/>
        <v>134.44594000000001</v>
      </c>
      <c r="J67" s="332">
        <f t="shared" si="7"/>
        <v>2679.9078899999995</v>
      </c>
      <c r="K67" s="332">
        <f t="shared" si="7"/>
        <v>394.68488433197626</v>
      </c>
      <c r="L67" s="332">
        <f t="shared" si="7"/>
        <v>19.323700000000002</v>
      </c>
      <c r="M67" s="332">
        <f t="shared" si="7"/>
        <v>700.21198000000004</v>
      </c>
      <c r="N67" s="332">
        <f t="shared" si="7"/>
        <v>25</v>
      </c>
      <c r="O67" s="332">
        <f t="shared" si="7"/>
        <v>335</v>
      </c>
      <c r="P67" s="416">
        <f t="shared" si="7"/>
        <v>4665.1315243319759</v>
      </c>
      <c r="Q67" s="33">
        <f>P67/P73</f>
        <v>0.64908589123431704</v>
      </c>
      <c r="U67" s="116"/>
      <c r="V67" s="116"/>
      <c r="W67" s="116"/>
      <c r="X67" s="116"/>
      <c r="Y67" s="116"/>
      <c r="Z67" s="116"/>
    </row>
    <row r="68" spans="2:26">
      <c r="B68" s="113" t="s">
        <v>109</v>
      </c>
      <c r="C68" s="223">
        <v>1453.9172599999999</v>
      </c>
      <c r="D68" s="223">
        <v>308.54827999999998</v>
      </c>
      <c r="E68" s="223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4">
        <v>0</v>
      </c>
      <c r="M68" s="224">
        <v>0</v>
      </c>
      <c r="N68" s="224">
        <v>0</v>
      </c>
      <c r="O68" s="224">
        <v>0</v>
      </c>
      <c r="P68" s="121">
        <f>SUM(C68:O68)</f>
        <v>1762.4655399999999</v>
      </c>
      <c r="U68" s="116"/>
      <c r="V68" s="116"/>
      <c r="W68" s="116"/>
      <c r="X68" s="116"/>
      <c r="Y68" s="116"/>
      <c r="Z68" s="116"/>
    </row>
    <row r="69" spans="2:26">
      <c r="B69" s="113" t="s">
        <v>110</v>
      </c>
      <c r="C69" s="223">
        <v>0</v>
      </c>
      <c r="D69" s="241">
        <v>122.8297</v>
      </c>
      <c r="E69" s="223">
        <v>0</v>
      </c>
      <c r="F69" s="224">
        <v>0</v>
      </c>
      <c r="G69" s="241">
        <v>85</v>
      </c>
      <c r="H69" s="224">
        <v>0</v>
      </c>
      <c r="I69" s="224">
        <v>0</v>
      </c>
      <c r="J69" s="224">
        <v>0</v>
      </c>
      <c r="K69" s="231">
        <v>424.9904256680237</v>
      </c>
      <c r="L69" s="224">
        <v>0</v>
      </c>
      <c r="M69" s="224">
        <v>0</v>
      </c>
      <c r="N69" s="224">
        <v>0</v>
      </c>
      <c r="O69" s="224">
        <v>0</v>
      </c>
      <c r="P69" s="121">
        <f>SUM(C69:O69)</f>
        <v>632.82012566802371</v>
      </c>
      <c r="U69" s="116"/>
      <c r="V69" s="116"/>
      <c r="W69" s="116"/>
      <c r="X69" s="116"/>
      <c r="Y69" s="116"/>
      <c r="Z69" s="116"/>
    </row>
    <row r="70" spans="2:26">
      <c r="B70" s="113" t="s">
        <v>111</v>
      </c>
      <c r="C70" s="223">
        <v>0</v>
      </c>
      <c r="D70" s="223">
        <v>39.5</v>
      </c>
      <c r="E70" s="223">
        <v>0.11991</v>
      </c>
      <c r="F70" s="224">
        <v>0</v>
      </c>
      <c r="G70" s="224">
        <v>52.499970000000005</v>
      </c>
      <c r="H70" s="224">
        <v>34.695910000000005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  <c r="P70" s="121">
        <f>SUM(C70:O70)</f>
        <v>126.81578999999999</v>
      </c>
      <c r="U70" s="116"/>
      <c r="V70" s="116"/>
      <c r="W70" s="116"/>
      <c r="X70" s="116"/>
      <c r="Y70" s="116"/>
      <c r="Z70" s="116"/>
    </row>
    <row r="71" spans="2:26">
      <c r="B71" s="113" t="s">
        <v>112</v>
      </c>
      <c r="C71" s="223">
        <v>0</v>
      </c>
      <c r="D71" s="223">
        <v>0</v>
      </c>
      <c r="E71" s="223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0</v>
      </c>
      <c r="P71" s="121">
        <f>SUM(C71:O71)</f>
        <v>0</v>
      </c>
      <c r="U71" s="116"/>
      <c r="V71" s="116"/>
      <c r="W71" s="116"/>
      <c r="X71" s="116"/>
      <c r="Y71" s="116"/>
      <c r="Z71" s="116"/>
    </row>
    <row r="72" spans="2:26" ht="26.25">
      <c r="B72" s="144" t="s">
        <v>330</v>
      </c>
      <c r="C72" s="417">
        <f>SUM(C68:C71)</f>
        <v>1453.9172599999999</v>
      </c>
      <c r="D72" s="223">
        <v>470.87797999999998</v>
      </c>
      <c r="E72" s="417">
        <f t="shared" ref="E72:P72" si="8">SUM(E68:E71)</f>
        <v>0.11991</v>
      </c>
      <c r="F72" s="418">
        <f t="shared" si="8"/>
        <v>0</v>
      </c>
      <c r="G72" s="417">
        <v>137.49997000000002</v>
      </c>
      <c r="H72" s="427">
        <f t="shared" si="8"/>
        <v>34.695910000000005</v>
      </c>
      <c r="I72" s="418">
        <f t="shared" si="8"/>
        <v>0</v>
      </c>
      <c r="J72" s="417">
        <f t="shared" si="8"/>
        <v>0</v>
      </c>
      <c r="K72" s="417">
        <f t="shared" si="8"/>
        <v>424.9904256680237</v>
      </c>
      <c r="L72" s="417">
        <f t="shared" si="8"/>
        <v>0</v>
      </c>
      <c r="M72" s="416">
        <f t="shared" si="8"/>
        <v>0</v>
      </c>
      <c r="N72" s="418">
        <f t="shared" si="8"/>
        <v>0</v>
      </c>
      <c r="O72" s="418">
        <f t="shared" si="8"/>
        <v>0</v>
      </c>
      <c r="P72" s="416">
        <f t="shared" si="8"/>
        <v>2522.1014556680238</v>
      </c>
    </row>
    <row r="73" spans="2:26" ht="25.5" customHeight="1" thickBot="1">
      <c r="B73" s="292" t="s">
        <v>327</v>
      </c>
      <c r="C73" s="420">
        <f>C67+C72</f>
        <v>1453.9172599999999</v>
      </c>
      <c r="D73" s="420">
        <f t="shared" ref="D73:P73" si="9">D67+D72</f>
        <v>470.87797999999998</v>
      </c>
      <c r="E73" s="420">
        <f t="shared" si="9"/>
        <v>1.79054</v>
      </c>
      <c r="F73" s="420">
        <f t="shared" si="9"/>
        <v>374.88650000000001</v>
      </c>
      <c r="G73" s="420">
        <f t="shared" si="9"/>
        <v>137.49997000000002</v>
      </c>
      <c r="H73" s="420">
        <f t="shared" si="9"/>
        <v>34.695910000000005</v>
      </c>
      <c r="I73" s="420">
        <f t="shared" si="9"/>
        <v>134.44594000000001</v>
      </c>
      <c r="J73" s="420">
        <f t="shared" si="9"/>
        <v>2679.9078899999995</v>
      </c>
      <c r="K73" s="420">
        <f t="shared" si="9"/>
        <v>819.67530999999997</v>
      </c>
      <c r="L73" s="420">
        <f t="shared" si="9"/>
        <v>19.323700000000002</v>
      </c>
      <c r="M73" s="421">
        <f t="shared" si="9"/>
        <v>700.21198000000004</v>
      </c>
      <c r="N73" s="420">
        <f t="shared" si="9"/>
        <v>25</v>
      </c>
      <c r="O73" s="420">
        <f t="shared" si="9"/>
        <v>335</v>
      </c>
      <c r="P73" s="420">
        <f t="shared" si="9"/>
        <v>7187.2329799999998</v>
      </c>
    </row>
    <row r="74" spans="2:26">
      <c r="N74" s="142">
        <f t="shared" ref="N74" si="10">SUM(C74:M74)</f>
        <v>0</v>
      </c>
      <c r="O74" s="142">
        <f t="shared" ref="O74" si="11">SUM(C74:N74)</f>
        <v>0</v>
      </c>
    </row>
    <row r="75" spans="2:26" s="13" customFormat="1" ht="15.75" customHeight="1">
      <c r="B75" s="141" t="s">
        <v>279</v>
      </c>
    </row>
    <row r="76" spans="2:26" s="13" customFormat="1" ht="15.75" customHeight="1">
      <c r="B76" s="121"/>
    </row>
    <row r="77" spans="2:26" s="13" customFormat="1" ht="48.75" customHeight="1" thickBot="1">
      <c r="B77" s="675"/>
      <c r="C77" s="678" t="s">
        <v>1</v>
      </c>
      <c r="D77" s="676" t="s">
        <v>51</v>
      </c>
    </row>
    <row r="78" spans="2:26" s="13" customFormat="1" ht="15.75" customHeight="1">
      <c r="B78" s="113" t="s">
        <v>67</v>
      </c>
      <c r="C78" s="116">
        <f t="shared" ref="C78:C95" si="12">+SUM(P49)</f>
        <v>136.70780000000002</v>
      </c>
      <c r="D78" s="120">
        <f t="shared" ref="D78:D95" si="13">C78/C$96</f>
        <v>2.9304168443477253E-2</v>
      </c>
    </row>
    <row r="79" spans="2:26" s="13" customFormat="1" ht="15.75" customHeight="1">
      <c r="B79" s="113" t="s">
        <v>68</v>
      </c>
      <c r="C79" s="116">
        <f t="shared" si="12"/>
        <v>102.33981</v>
      </c>
      <c r="D79" s="120">
        <f t="shared" si="13"/>
        <v>2.1937175718674849E-2</v>
      </c>
    </row>
    <row r="80" spans="2:26" s="13" customFormat="1" ht="15.75" customHeight="1">
      <c r="B80" s="113" t="s">
        <v>69</v>
      </c>
      <c r="C80" s="116">
        <f t="shared" si="12"/>
        <v>64.174700000000001</v>
      </c>
      <c r="D80" s="120">
        <f t="shared" si="13"/>
        <v>1.3756246670706568E-2</v>
      </c>
    </row>
    <row r="81" spans="2:4" s="13" customFormat="1" ht="15.75" customHeight="1">
      <c r="B81" s="113" t="s">
        <v>70</v>
      </c>
      <c r="C81" s="116">
        <f t="shared" si="12"/>
        <v>0</v>
      </c>
      <c r="D81" s="120">
        <f t="shared" si="13"/>
        <v>0</v>
      </c>
    </row>
    <row r="82" spans="2:4" s="13" customFormat="1" ht="15.75" customHeight="1">
      <c r="B82" s="113" t="s">
        <v>71</v>
      </c>
      <c r="C82" s="116">
        <f t="shared" si="12"/>
        <v>0</v>
      </c>
      <c r="D82" s="120">
        <f t="shared" si="13"/>
        <v>0</v>
      </c>
    </row>
    <row r="83" spans="2:4" s="13" customFormat="1" ht="15.75" customHeight="1">
      <c r="B83" s="113" t="s">
        <v>72</v>
      </c>
      <c r="C83" s="116">
        <f t="shared" si="12"/>
        <v>71.315799999999996</v>
      </c>
      <c r="D83" s="120">
        <f t="shared" si="13"/>
        <v>1.5286985935559891E-2</v>
      </c>
    </row>
    <row r="84" spans="2:4" s="13" customFormat="1" ht="15.75" customHeight="1">
      <c r="B84" s="113" t="s">
        <v>73</v>
      </c>
      <c r="C84" s="116">
        <f t="shared" si="12"/>
        <v>1125.21738</v>
      </c>
      <c r="D84" s="120">
        <f t="shared" si="13"/>
        <v>0.24119735405769202</v>
      </c>
    </row>
    <row r="85" spans="2:4" s="13" customFormat="1" ht="15.75" customHeight="1">
      <c r="B85" s="113" t="s">
        <v>74</v>
      </c>
      <c r="C85" s="116">
        <f t="shared" si="12"/>
        <v>80.824809999999999</v>
      </c>
      <c r="D85" s="120">
        <f t="shared" si="13"/>
        <v>1.7325301457942009E-2</v>
      </c>
    </row>
    <row r="86" spans="2:4" s="13" customFormat="1" ht="15.75" customHeight="1">
      <c r="B86" s="113" t="s">
        <v>75</v>
      </c>
      <c r="C86" s="116">
        <f t="shared" si="12"/>
        <v>94.176699999999997</v>
      </c>
      <c r="D86" s="120">
        <f t="shared" si="13"/>
        <v>2.0187362244515849E-2</v>
      </c>
    </row>
    <row r="87" spans="2:4" s="13" customFormat="1" ht="15.75" customHeight="1">
      <c r="B87" s="113" t="s">
        <v>76</v>
      </c>
      <c r="C87" s="116">
        <f t="shared" si="12"/>
        <v>171.86547000000002</v>
      </c>
      <c r="D87" s="120">
        <f t="shared" si="13"/>
        <v>3.6840433994968731E-2</v>
      </c>
    </row>
    <row r="88" spans="2:4" s="13" customFormat="1" ht="15.75" customHeight="1">
      <c r="B88" s="113" t="s">
        <v>77</v>
      </c>
      <c r="C88" s="116">
        <f t="shared" si="12"/>
        <v>70.609849999999994</v>
      </c>
      <c r="D88" s="120">
        <f t="shared" si="13"/>
        <v>1.5135661155900848E-2</v>
      </c>
    </row>
    <row r="89" spans="2:4" s="13" customFormat="1" ht="15.75" customHeight="1">
      <c r="B89" s="113" t="s">
        <v>78</v>
      </c>
      <c r="C89" s="116">
        <f t="shared" si="12"/>
        <v>94.522809999999993</v>
      </c>
      <c r="D89" s="120">
        <f t="shared" si="13"/>
        <v>2.0261553078835263E-2</v>
      </c>
    </row>
    <row r="90" spans="2:4" s="13" customFormat="1" ht="15.75" customHeight="1">
      <c r="B90" s="113" t="s">
        <v>79</v>
      </c>
      <c r="C90" s="116">
        <f t="shared" si="12"/>
        <v>2453.4436143319763</v>
      </c>
      <c r="D90" s="120">
        <f t="shared" si="13"/>
        <v>0.52591092052507515</v>
      </c>
    </row>
    <row r="91" spans="2:4" s="13" customFormat="1" ht="15.75" customHeight="1">
      <c r="B91" s="113" t="s">
        <v>80</v>
      </c>
      <c r="C91" s="116">
        <f t="shared" si="12"/>
        <v>119.89372</v>
      </c>
      <c r="D91" s="120">
        <f t="shared" si="13"/>
        <v>2.5699965665419947E-2</v>
      </c>
    </row>
    <row r="92" spans="2:4" s="13" customFormat="1" ht="15.75" customHeight="1">
      <c r="B92" s="142" t="s">
        <v>81</v>
      </c>
      <c r="C92" s="116">
        <f t="shared" si="12"/>
        <v>44.28546</v>
      </c>
      <c r="D92" s="143">
        <f t="shared" si="13"/>
        <v>9.4928641923641074E-3</v>
      </c>
    </row>
    <row r="93" spans="2:4" s="13" customFormat="1" ht="15.75" customHeight="1">
      <c r="B93" s="142" t="s">
        <v>82</v>
      </c>
      <c r="C93" s="116">
        <f t="shared" si="12"/>
        <v>26.505599999999998</v>
      </c>
      <c r="D93" s="143">
        <f t="shared" si="13"/>
        <v>5.6816404557415929E-3</v>
      </c>
    </row>
    <row r="94" spans="2:4" s="13" customFormat="1" ht="15.75" customHeight="1">
      <c r="B94" s="113" t="s">
        <v>83</v>
      </c>
      <c r="C94" s="116">
        <f t="shared" si="12"/>
        <v>9.2479999999999993</v>
      </c>
      <c r="D94" s="120">
        <f t="shared" si="13"/>
        <v>1.9823664031260657E-3</v>
      </c>
    </row>
    <row r="95" spans="2:4" s="13" customFormat="1" ht="15.75" customHeight="1">
      <c r="B95" s="113" t="s">
        <v>84</v>
      </c>
      <c r="C95" s="116">
        <f t="shared" si="12"/>
        <v>0</v>
      </c>
      <c r="D95" s="120">
        <f t="shared" si="13"/>
        <v>0</v>
      </c>
    </row>
    <row r="96" spans="2:4" s="13" customFormat="1" ht="15.75" customHeight="1" thickBot="1">
      <c r="B96" s="675" t="s">
        <v>250</v>
      </c>
      <c r="C96" s="500">
        <f>SUM(C78:C95)</f>
        <v>4665.1315243319759</v>
      </c>
      <c r="D96" s="677">
        <f>SUM(D78:D95)</f>
        <v>1.0000000000000002</v>
      </c>
    </row>
    <row r="97" spans="2:6" s="13" customFormat="1" ht="15.75" customHeight="1">
      <c r="B97" s="121"/>
      <c r="C97" s="116"/>
      <c r="D97" s="116"/>
    </row>
    <row r="98" spans="2:6" s="21" customFormat="1" ht="15.75" customHeight="1">
      <c r="B98" s="121"/>
    </row>
    <row r="99" spans="2:6" s="142" customFormat="1"/>
    <row r="101" spans="2:6">
      <c r="B101" s="651" t="s">
        <v>0</v>
      </c>
    </row>
    <row r="103" spans="2:6" s="118" customFormat="1" ht="26.25" thickBot="1">
      <c r="B103" s="641"/>
      <c r="C103" s="641" t="s">
        <v>26</v>
      </c>
      <c r="D103" s="641" t="s">
        <v>243</v>
      </c>
      <c r="E103" s="641" t="s">
        <v>126</v>
      </c>
      <c r="F103" s="679" t="s">
        <v>27</v>
      </c>
    </row>
    <row r="104" spans="2:6">
      <c r="B104" s="113" t="s">
        <v>67</v>
      </c>
      <c r="C104" s="120">
        <f t="shared" ref="C104:C121" si="14">D78</f>
        <v>2.9304168443477253E-2</v>
      </c>
      <c r="D104" s="120">
        <f t="shared" ref="D104:D121" si="15">C23/C$41</f>
        <v>0.17989419065795978</v>
      </c>
      <c r="E104" s="120">
        <f>(C104+D104)/2</f>
        <v>0.10459917955071851</v>
      </c>
      <c r="F104" s="116">
        <f>E104*F$124</f>
        <v>263.80974300654816</v>
      </c>
    </row>
    <row r="105" spans="2:6">
      <c r="B105" s="113" t="s">
        <v>68</v>
      </c>
      <c r="C105" s="120">
        <f t="shared" si="14"/>
        <v>2.1937175718674849E-2</v>
      </c>
      <c r="D105" s="120">
        <f t="shared" si="15"/>
        <v>2.8301424466728526E-2</v>
      </c>
      <c r="E105" s="120">
        <f t="shared" ref="E105:E121" si="16">(C105+D105)/2</f>
        <v>2.5119300092701687E-2</v>
      </c>
      <c r="F105" s="116">
        <f t="shared" ref="F105:F121" si="17">E105*F$124</f>
        <v>63.353423329164855</v>
      </c>
    </row>
    <row r="106" spans="2:6">
      <c r="B106" s="113" t="s">
        <v>69</v>
      </c>
      <c r="C106" s="120">
        <f t="shared" si="14"/>
        <v>1.3756246670706568E-2</v>
      </c>
      <c r="D106" s="120">
        <f t="shared" si="15"/>
        <v>2.262400174363445E-2</v>
      </c>
      <c r="E106" s="120">
        <f t="shared" si="16"/>
        <v>1.8190124207170508E-2</v>
      </c>
      <c r="F106" s="116">
        <f t="shared" si="17"/>
        <v>45.877338741686899</v>
      </c>
    </row>
    <row r="107" spans="2:6">
      <c r="B107" s="113" t="s">
        <v>70</v>
      </c>
      <c r="C107" s="120">
        <f t="shared" si="14"/>
        <v>0</v>
      </c>
      <c r="D107" s="120">
        <f t="shared" si="15"/>
        <v>2.3640493687275166E-2</v>
      </c>
      <c r="E107" s="120">
        <f t="shared" si="16"/>
        <v>1.1820246843637583E-2</v>
      </c>
      <c r="F107" s="116">
        <f t="shared" si="17"/>
        <v>29.811861770693714</v>
      </c>
    </row>
    <row r="108" spans="2:6">
      <c r="B108" s="113" t="s">
        <v>71</v>
      </c>
      <c r="C108" s="120">
        <f t="shared" si="14"/>
        <v>0</v>
      </c>
      <c r="D108" s="120">
        <f t="shared" si="15"/>
        <v>4.5024770566849191E-2</v>
      </c>
      <c r="E108" s="120">
        <f t="shared" si="16"/>
        <v>2.2512385283424596E-2</v>
      </c>
      <c r="F108" s="116">
        <f t="shared" si="17"/>
        <v>56.778519693884569</v>
      </c>
    </row>
    <row r="109" spans="2:6">
      <c r="B109" s="113" t="s">
        <v>72</v>
      </c>
      <c r="C109" s="120">
        <f t="shared" si="14"/>
        <v>1.5286985935559891E-2</v>
      </c>
      <c r="D109" s="120">
        <f t="shared" si="15"/>
        <v>1.2568402088391136E-2</v>
      </c>
      <c r="E109" s="120">
        <f t="shared" si="16"/>
        <v>1.3927694011975513E-2</v>
      </c>
      <c r="F109" s="116">
        <f t="shared" si="17"/>
        <v>35.127057341702262</v>
      </c>
    </row>
    <row r="110" spans="2:6">
      <c r="B110" s="113" t="s">
        <v>73</v>
      </c>
      <c r="C110" s="120">
        <f t="shared" si="14"/>
        <v>0.24119735405769202</v>
      </c>
      <c r="D110" s="120">
        <f t="shared" si="15"/>
        <v>5.3180615133735835E-2</v>
      </c>
      <c r="E110" s="120">
        <f t="shared" si="16"/>
        <v>0.14718898459571392</v>
      </c>
      <c r="F110" s="116">
        <f t="shared" si="17"/>
        <v>371.2255523071484</v>
      </c>
    </row>
    <row r="111" spans="2:6">
      <c r="B111" s="113" t="s">
        <v>74</v>
      </c>
      <c r="C111" s="120">
        <f t="shared" si="14"/>
        <v>1.7325301457942009E-2</v>
      </c>
      <c r="D111" s="120">
        <f t="shared" si="15"/>
        <v>4.4303977388771863E-2</v>
      </c>
      <c r="E111" s="120">
        <f t="shared" si="16"/>
        <v>3.0814639423356938E-2</v>
      </c>
      <c r="F111" s="116">
        <f t="shared" si="17"/>
        <v>77.717646945533801</v>
      </c>
    </row>
    <row r="112" spans="2:6">
      <c r="B112" s="113" t="s">
        <v>75</v>
      </c>
      <c r="C112" s="120">
        <f t="shared" si="14"/>
        <v>2.0187362244515849E-2</v>
      </c>
      <c r="D112" s="120">
        <f t="shared" si="15"/>
        <v>0.16089611512510055</v>
      </c>
      <c r="E112" s="120">
        <f t="shared" si="16"/>
        <v>9.0541738684808193E-2</v>
      </c>
      <c r="F112" s="116">
        <f t="shared" si="17"/>
        <v>228.35545093566856</v>
      </c>
    </row>
    <row r="113" spans="2:6">
      <c r="B113" s="113" t="s">
        <v>76</v>
      </c>
      <c r="C113" s="120">
        <f t="shared" si="14"/>
        <v>3.6840433994968731E-2</v>
      </c>
      <c r="D113" s="120">
        <f t="shared" si="15"/>
        <v>0.10691638416889819</v>
      </c>
      <c r="E113" s="120">
        <f t="shared" si="16"/>
        <v>7.1878409081933464E-2</v>
      </c>
      <c r="F113" s="116">
        <f t="shared" si="17"/>
        <v>181.28464017664609</v>
      </c>
    </row>
    <row r="114" spans="2:6">
      <c r="B114" s="113" t="s">
        <v>77</v>
      </c>
      <c r="C114" s="120">
        <f t="shared" si="14"/>
        <v>1.5135661155900848E-2</v>
      </c>
      <c r="D114" s="120">
        <f t="shared" si="15"/>
        <v>2.3476760279483033E-2</v>
      </c>
      <c r="E114" s="120">
        <f t="shared" si="16"/>
        <v>1.9306210717691941E-2</v>
      </c>
      <c r="F114" s="116">
        <f t="shared" si="17"/>
        <v>48.692222154524451</v>
      </c>
    </row>
    <row r="115" spans="2:6">
      <c r="B115" s="113" t="s">
        <v>78</v>
      </c>
      <c r="C115" s="120">
        <f t="shared" si="14"/>
        <v>2.0261553078835263E-2</v>
      </c>
      <c r="D115" s="120">
        <f t="shared" si="15"/>
        <v>5.8686220567080997E-2</v>
      </c>
      <c r="E115" s="120">
        <f t="shared" si="16"/>
        <v>3.9473886822958132E-2</v>
      </c>
      <c r="F115" s="116">
        <f t="shared" si="17"/>
        <v>99.557147417057536</v>
      </c>
    </row>
    <row r="116" spans="2:6">
      <c r="B116" s="113" t="s">
        <v>79</v>
      </c>
      <c r="C116" s="120">
        <f t="shared" si="14"/>
        <v>0.52591092052507515</v>
      </c>
      <c r="D116" s="120">
        <f t="shared" si="15"/>
        <v>0.13803026076472474</v>
      </c>
      <c r="E116" s="120">
        <f t="shared" si="16"/>
        <v>0.33197059064489998</v>
      </c>
      <c r="F116" s="116">
        <f t="shared" si="17"/>
        <v>837.26350990447588</v>
      </c>
    </row>
    <row r="117" spans="2:6">
      <c r="B117" s="113" t="s">
        <v>80</v>
      </c>
      <c r="C117" s="120">
        <f t="shared" si="14"/>
        <v>2.5699965665419947E-2</v>
      </c>
      <c r="D117" s="120">
        <f t="shared" si="15"/>
        <v>3.1415849738643815E-2</v>
      </c>
      <c r="E117" s="120">
        <f t="shared" si="16"/>
        <v>2.8557907702031881E-2</v>
      </c>
      <c r="F117" s="116">
        <f t="shared" si="17"/>
        <v>72.025940586127675</v>
      </c>
    </row>
    <row r="118" spans="2:6">
      <c r="B118" s="113" t="s">
        <v>81</v>
      </c>
      <c r="C118" s="120">
        <f t="shared" si="14"/>
        <v>9.4928641923641074E-3</v>
      </c>
      <c r="D118" s="120">
        <f t="shared" si="15"/>
        <v>1.3718679601634434E-2</v>
      </c>
      <c r="E118" s="120">
        <f t="shared" si="16"/>
        <v>1.1605771896999271E-2</v>
      </c>
      <c r="F118" s="116">
        <f t="shared" si="17"/>
        <v>29.270934195572902</v>
      </c>
    </row>
    <row r="119" spans="2:6">
      <c r="B119" s="113" t="s">
        <v>82</v>
      </c>
      <c r="C119" s="120">
        <f t="shared" si="14"/>
        <v>5.6816404557415929E-3</v>
      </c>
      <c r="D119" s="120">
        <f t="shared" si="15"/>
        <v>4.6878399345974334E-2</v>
      </c>
      <c r="E119" s="120">
        <f t="shared" si="16"/>
        <v>2.6280019900857963E-2</v>
      </c>
      <c r="F119" s="116">
        <f t="shared" si="17"/>
        <v>66.280876446938507</v>
      </c>
    </row>
    <row r="120" spans="2:6">
      <c r="B120" s="113" t="s">
        <v>83</v>
      </c>
      <c r="C120" s="120">
        <f t="shared" si="14"/>
        <v>1.9823664031260657E-3</v>
      </c>
      <c r="D120" s="120">
        <f t="shared" si="15"/>
        <v>6.8103225669124056E-3</v>
      </c>
      <c r="E120" s="120">
        <f t="shared" si="16"/>
        <v>4.3963444850192357E-3</v>
      </c>
      <c r="F120" s="116">
        <f t="shared" si="17"/>
        <v>11.088026825285104</v>
      </c>
    </row>
    <row r="121" spans="2:6">
      <c r="B121" s="113" t="s">
        <v>84</v>
      </c>
      <c r="C121" s="120">
        <f t="shared" si="14"/>
        <v>0</v>
      </c>
      <c r="D121" s="120">
        <f t="shared" si="15"/>
        <v>3.6331321082015717E-3</v>
      </c>
      <c r="E121" s="120">
        <f t="shared" si="16"/>
        <v>1.8165660541007858E-3</v>
      </c>
      <c r="F121" s="116">
        <f t="shared" si="17"/>
        <v>4.5815638893647099</v>
      </c>
    </row>
    <row r="122" spans="2:6" ht="13.5" thickBot="1">
      <c r="B122" s="499" t="s">
        <v>28</v>
      </c>
      <c r="C122" s="644">
        <f>SUM(C104:C121)</f>
        <v>1.0000000000000002</v>
      </c>
      <c r="D122" s="644">
        <f>SUM(D104:D121)</f>
        <v>0.99999999999999989</v>
      </c>
      <c r="E122" s="644">
        <f>SUM(E104:E121)</f>
        <v>1.0000000000000002</v>
      </c>
      <c r="F122" s="500">
        <f>SUM(F104:F121)</f>
        <v>2522.1014556680238</v>
      </c>
    </row>
    <row r="124" spans="2:6">
      <c r="B124" s="113" t="s">
        <v>116</v>
      </c>
      <c r="F124" s="653">
        <f>B6-C96</f>
        <v>2522.1014556680238</v>
      </c>
    </row>
    <row r="129" spans="2:8">
      <c r="B129" s="651" t="s">
        <v>2</v>
      </c>
    </row>
    <row r="130" spans="2:8">
      <c r="G130" s="753" t="s">
        <v>727</v>
      </c>
    </row>
    <row r="131" spans="2:8" s="146" customFormat="1" ht="26.25" thickBot="1">
      <c r="B131" s="680"/>
      <c r="C131" s="680" t="s">
        <v>202</v>
      </c>
      <c r="D131" s="681" t="s">
        <v>3</v>
      </c>
      <c r="E131" s="680" t="s">
        <v>4</v>
      </c>
      <c r="F131" s="680" t="s">
        <v>43</v>
      </c>
      <c r="G131" s="754" t="s">
        <v>114</v>
      </c>
      <c r="H131" s="680" t="s">
        <v>44</v>
      </c>
    </row>
    <row r="132" spans="2:8">
      <c r="B132" s="113" t="s">
        <v>67</v>
      </c>
      <c r="C132" s="116">
        <f t="shared" ref="C132:C150" si="18">C23</f>
        <v>8400674</v>
      </c>
      <c r="D132" s="116">
        <f>C78+F104</f>
        <v>400.51754300654818</v>
      </c>
      <c r="E132" s="117">
        <f>D132*1000/C132</f>
        <v>4.7676834383354023E-2</v>
      </c>
      <c r="H132" s="116">
        <f>D132+G132</f>
        <v>400.51754300654818</v>
      </c>
    </row>
    <row r="133" spans="2:8">
      <c r="B133" s="113" t="s">
        <v>68</v>
      </c>
      <c r="C133" s="116">
        <f t="shared" si="18"/>
        <v>1321616</v>
      </c>
      <c r="D133" s="116">
        <f t="shared" ref="D133:D149" si="19">C79+F105</f>
        <v>165.69323332916485</v>
      </c>
      <c r="E133" s="117">
        <f t="shared" ref="E133:E151" si="20">D133*1000/C133</f>
        <v>0.12537169142108212</v>
      </c>
      <c r="H133" s="116">
        <f t="shared" ref="H133:H149" si="21">D133+G133</f>
        <v>165.69323332916485</v>
      </c>
    </row>
    <row r="134" spans="2:8">
      <c r="B134" s="113" t="s">
        <v>69</v>
      </c>
      <c r="C134" s="116">
        <f t="shared" si="18"/>
        <v>1056492.5</v>
      </c>
      <c r="D134" s="116">
        <f t="shared" si="19"/>
        <v>110.0520387416869</v>
      </c>
      <c r="E134" s="117">
        <f t="shared" si="20"/>
        <v>0.1041673639346109</v>
      </c>
      <c r="H134" s="116">
        <f t="shared" si="21"/>
        <v>110.0520387416869</v>
      </c>
    </row>
    <row r="135" spans="2:8">
      <c r="B135" s="113" t="s">
        <v>70</v>
      </c>
      <c r="C135" s="116">
        <f t="shared" si="18"/>
        <v>1103960.5</v>
      </c>
      <c r="D135" s="116">
        <f t="shared" si="19"/>
        <v>29.811861770693714</v>
      </c>
      <c r="E135" s="117">
        <f t="shared" si="20"/>
        <v>2.7004464173033108E-2</v>
      </c>
      <c r="H135" s="116">
        <f t="shared" si="21"/>
        <v>29.811861770693714</v>
      </c>
    </row>
    <row r="136" spans="2:8">
      <c r="B136" s="113" t="s">
        <v>71</v>
      </c>
      <c r="C136" s="116">
        <f t="shared" si="18"/>
        <v>2102560.5</v>
      </c>
      <c r="D136" s="116">
        <f t="shared" si="19"/>
        <v>56.778519693884569</v>
      </c>
      <c r="E136" s="117">
        <f t="shared" si="20"/>
        <v>2.7004464173033104E-2</v>
      </c>
      <c r="H136" s="116">
        <f t="shared" si="21"/>
        <v>56.778519693884569</v>
      </c>
    </row>
    <row r="137" spans="2:8">
      <c r="B137" s="113" t="s">
        <v>72</v>
      </c>
      <c r="C137" s="116">
        <f t="shared" si="18"/>
        <v>586917.5</v>
      </c>
      <c r="D137" s="116">
        <f t="shared" si="19"/>
        <v>106.44285734170225</v>
      </c>
      <c r="E137" s="117">
        <f t="shared" si="20"/>
        <v>0.18135914731065653</v>
      </c>
      <c r="H137" s="116">
        <f t="shared" si="21"/>
        <v>106.44285734170225</v>
      </c>
    </row>
    <row r="138" spans="2:8">
      <c r="B138" s="113" t="s">
        <v>73</v>
      </c>
      <c r="C138" s="116">
        <f t="shared" si="18"/>
        <v>2483421</v>
      </c>
      <c r="D138" s="116">
        <f t="shared" si="19"/>
        <v>1496.4429323071486</v>
      </c>
      <c r="E138" s="117">
        <f t="shared" si="20"/>
        <v>0.60257319733832826</v>
      </c>
      <c r="H138" s="116">
        <f t="shared" si="21"/>
        <v>1496.4429323071486</v>
      </c>
    </row>
    <row r="139" spans="2:8">
      <c r="B139" s="113" t="s">
        <v>74</v>
      </c>
      <c r="C139" s="116">
        <f t="shared" si="18"/>
        <v>2068901</v>
      </c>
      <c r="D139" s="116">
        <f t="shared" si="19"/>
        <v>158.54245694553379</v>
      </c>
      <c r="E139" s="117">
        <f t="shared" si="20"/>
        <v>7.6631243807960742E-2</v>
      </c>
      <c r="H139" s="116">
        <f t="shared" si="21"/>
        <v>158.54245694553379</v>
      </c>
    </row>
    <row r="140" spans="2:8">
      <c r="B140" s="113" t="s">
        <v>75</v>
      </c>
      <c r="C140" s="116">
        <f t="shared" si="18"/>
        <v>7513504.5</v>
      </c>
      <c r="D140" s="116">
        <f t="shared" si="19"/>
        <v>322.53215093566854</v>
      </c>
      <c r="E140" s="117">
        <f t="shared" si="20"/>
        <v>4.2926992448819132E-2</v>
      </c>
      <c r="H140" s="116">
        <f t="shared" si="21"/>
        <v>322.53215093566854</v>
      </c>
    </row>
    <row r="141" spans="2:8">
      <c r="B141" s="113" t="s">
        <v>76</v>
      </c>
      <c r="C141" s="116">
        <f t="shared" si="18"/>
        <v>4992766.5</v>
      </c>
      <c r="D141" s="116">
        <f t="shared" si="19"/>
        <v>353.15011017664608</v>
      </c>
      <c r="E141" s="117">
        <f t="shared" si="20"/>
        <v>7.0732350526836393E-2</v>
      </c>
      <c r="H141" s="116">
        <f t="shared" si="21"/>
        <v>353.15011017664608</v>
      </c>
    </row>
    <row r="142" spans="2:8">
      <c r="B142" s="113" t="s">
        <v>77</v>
      </c>
      <c r="C142" s="116">
        <f t="shared" si="18"/>
        <v>1096314.5</v>
      </c>
      <c r="D142" s="116">
        <f t="shared" si="19"/>
        <v>119.30207215452444</v>
      </c>
      <c r="E142" s="117">
        <f t="shared" si="20"/>
        <v>0.10882102914311946</v>
      </c>
      <c r="H142" s="116">
        <f t="shared" si="21"/>
        <v>119.30207215452444</v>
      </c>
    </row>
    <row r="143" spans="2:8">
      <c r="B143" s="113" t="s">
        <v>78</v>
      </c>
      <c r="C143" s="116">
        <f t="shared" si="18"/>
        <v>2740521</v>
      </c>
      <c r="D143" s="116">
        <f t="shared" si="19"/>
        <v>194.07995741705753</v>
      </c>
      <c r="E143" s="117">
        <f t="shared" si="20"/>
        <v>7.081863536789447E-2</v>
      </c>
      <c r="H143" s="116">
        <f t="shared" si="21"/>
        <v>194.07995741705753</v>
      </c>
    </row>
    <row r="144" spans="2:8">
      <c r="B144" s="113" t="s">
        <v>79</v>
      </c>
      <c r="C144" s="116">
        <f t="shared" si="18"/>
        <v>6445718</v>
      </c>
      <c r="D144" s="116">
        <f t="shared" si="19"/>
        <v>3290.7071242364523</v>
      </c>
      <c r="E144" s="117">
        <f t="shared" si="20"/>
        <v>0.51052607703850095</v>
      </c>
      <c r="H144" s="116">
        <f t="shared" si="21"/>
        <v>3290.7071242364523</v>
      </c>
    </row>
    <row r="145" spans="2:16">
      <c r="B145" s="113" t="s">
        <v>80</v>
      </c>
      <c r="C145" s="116">
        <f t="shared" si="18"/>
        <v>1467053</v>
      </c>
      <c r="D145" s="116">
        <f t="shared" si="19"/>
        <v>191.91966058612769</v>
      </c>
      <c r="E145" s="117">
        <f t="shared" si="20"/>
        <v>0.13081985489694489</v>
      </c>
      <c r="H145" s="116">
        <f t="shared" si="21"/>
        <v>191.91966058612769</v>
      </c>
    </row>
    <row r="146" spans="2:16">
      <c r="B146" s="113" t="s">
        <v>81</v>
      </c>
      <c r="C146" s="116">
        <f t="shared" si="18"/>
        <v>640633</v>
      </c>
      <c r="D146" s="116">
        <f t="shared" si="19"/>
        <v>73.556394195572906</v>
      </c>
      <c r="E146" s="117">
        <f t="shared" si="20"/>
        <v>0.11481830345232436</v>
      </c>
      <c r="F146" s="117">
        <f>E151-E146</f>
        <v>4.5227126119887967E-2</v>
      </c>
      <c r="G146" s="116">
        <f>F146*C146/1000</f>
        <v>28.973989487562186</v>
      </c>
      <c r="H146" s="116">
        <f t="shared" si="21"/>
        <v>102.53038368313508</v>
      </c>
    </row>
    <row r="147" spans="2:16">
      <c r="B147" s="113" t="s">
        <v>82</v>
      </c>
      <c r="C147" s="116">
        <f t="shared" si="18"/>
        <v>2189121</v>
      </c>
      <c r="D147" s="116">
        <f t="shared" si="19"/>
        <v>92.786476446938508</v>
      </c>
      <c r="E147" s="117">
        <f t="shared" si="20"/>
        <v>4.2385266253870166E-2</v>
      </c>
      <c r="F147" s="117">
        <f>E151-E147</f>
        <v>0.11766016331834216</v>
      </c>
      <c r="G147" s="116">
        <f>F147*C147/1000</f>
        <v>257.57233438361249</v>
      </c>
      <c r="H147" s="116">
        <f t="shared" si="21"/>
        <v>350.35881083055096</v>
      </c>
    </row>
    <row r="148" spans="2:16">
      <c r="B148" s="113" t="s">
        <v>83</v>
      </c>
      <c r="C148" s="116">
        <f t="shared" si="18"/>
        <v>318027.5</v>
      </c>
      <c r="D148" s="116">
        <f t="shared" si="19"/>
        <v>20.336026825285103</v>
      </c>
      <c r="E148" s="117">
        <f t="shared" si="20"/>
        <v>6.3944240121640739E-2</v>
      </c>
      <c r="G148" s="116"/>
      <c r="H148" s="116">
        <f t="shared" si="21"/>
        <v>20.336026825285103</v>
      </c>
    </row>
    <row r="149" spans="2:16">
      <c r="B149" s="113" t="s">
        <v>84</v>
      </c>
      <c r="C149" s="116">
        <f t="shared" si="18"/>
        <v>169659.5</v>
      </c>
      <c r="D149" s="116">
        <f t="shared" si="19"/>
        <v>4.5815638893647099</v>
      </c>
      <c r="E149" s="117">
        <f t="shared" si="20"/>
        <v>2.7004464173033104E-2</v>
      </c>
      <c r="G149" s="116"/>
      <c r="H149" s="116">
        <f t="shared" si="21"/>
        <v>4.5815638893647099</v>
      </c>
    </row>
    <row r="150" spans="2:16" ht="13.5" thickBot="1">
      <c r="B150" s="499" t="s">
        <v>28</v>
      </c>
      <c r="C150" s="500">
        <f t="shared" si="18"/>
        <v>46697861.5</v>
      </c>
      <c r="D150" s="500">
        <f>SUM(D132:D149)</f>
        <v>7187.2329800000007</v>
      </c>
      <c r="E150" s="502"/>
      <c r="F150" s="500">
        <f>SUM(F132:F149)</f>
        <v>0.16288728943823011</v>
      </c>
      <c r="G150" s="500">
        <f>SUM(G132:G149)</f>
        <v>286.54632387117465</v>
      </c>
      <c r="H150" s="500">
        <f>SUM(H132:H149)</f>
        <v>7473.7793038711761</v>
      </c>
    </row>
    <row r="151" spans="2:16">
      <c r="B151" s="113" t="s">
        <v>182</v>
      </c>
      <c r="C151" s="116">
        <f>C150-C146-C147</f>
        <v>43868107.5</v>
      </c>
      <c r="D151" s="116">
        <f>D150-D146-D147</f>
        <v>7020.8901093574896</v>
      </c>
      <c r="E151" s="117">
        <f t="shared" si="20"/>
        <v>0.16004542957221232</v>
      </c>
    </row>
    <row r="156" spans="2:16">
      <c r="B156" s="651" t="s">
        <v>5</v>
      </c>
    </row>
    <row r="157" spans="2:16">
      <c r="D157" s="186"/>
      <c r="E157" s="186"/>
      <c r="F157" s="186"/>
    </row>
    <row r="158" spans="2:16" s="146" customFormat="1" ht="26.25" thickBot="1">
      <c r="B158" s="680"/>
      <c r="C158" s="683" t="s">
        <v>6</v>
      </c>
      <c r="D158" s="619" t="s">
        <v>138</v>
      </c>
      <c r="E158" s="682" t="s">
        <v>139</v>
      </c>
      <c r="F158" s="650" t="s">
        <v>140</v>
      </c>
      <c r="G158" s="645" t="s">
        <v>141</v>
      </c>
      <c r="H158" s="645" t="s">
        <v>142</v>
      </c>
      <c r="I158" s="647" t="s">
        <v>143</v>
      </c>
      <c r="N158" s="127"/>
      <c r="O158" s="128"/>
      <c r="P158" s="129"/>
    </row>
    <row r="159" spans="2:16">
      <c r="B159" s="113" t="s">
        <v>67</v>
      </c>
      <c r="C159" s="116">
        <f>H132</f>
        <v>400.51754300654818</v>
      </c>
      <c r="D159" s="33">
        <f>+'332A'!E174</f>
        <v>0.13378993692228947</v>
      </c>
      <c r="E159" s="120">
        <f t="shared" ref="E159:E176" si="22">+C23/$C$41</f>
        <v>0.17989419065795978</v>
      </c>
      <c r="F159" s="116">
        <f t="shared" ref="F159:F176" si="23">0.75*C159</f>
        <v>300.38815725491111</v>
      </c>
      <c r="G159" s="116">
        <f t="shared" ref="G159:G176" si="24">D159*G$180</f>
        <v>124.98955770450463</v>
      </c>
      <c r="H159" s="116">
        <f t="shared" ref="H159:H176" si="25">E159*H$180</f>
        <v>168.06118487826441</v>
      </c>
      <c r="I159" s="116">
        <f>F159+G159+H159</f>
        <v>593.4388998376802</v>
      </c>
      <c r="O159" s="116"/>
      <c r="P159" s="120"/>
    </row>
    <row r="160" spans="2:16">
      <c r="B160" s="113" t="s">
        <v>68</v>
      </c>
      <c r="C160" s="116">
        <f t="shared" ref="C160:C176" si="26">H133</f>
        <v>165.69323332916485</v>
      </c>
      <c r="D160" s="33">
        <f>+'332A'!E175</f>
        <v>3.1594465438221329E-2</v>
      </c>
      <c r="E160" s="120">
        <f t="shared" si="22"/>
        <v>2.8301424466728526E-2</v>
      </c>
      <c r="F160" s="116">
        <f t="shared" si="23"/>
        <v>124.26992499687364</v>
      </c>
      <c r="G160" s="116">
        <f t="shared" si="24"/>
        <v>29.516257738631467</v>
      </c>
      <c r="H160" s="116">
        <f t="shared" si="25"/>
        <v>26.439825056188624</v>
      </c>
      <c r="I160" s="116">
        <f t="shared" ref="I160:I176" si="27">F160+G160+H160</f>
        <v>180.22600779169375</v>
      </c>
      <c r="O160" s="116"/>
      <c r="P160" s="120"/>
    </row>
    <row r="161" spans="2:16">
      <c r="B161" s="113" t="s">
        <v>69</v>
      </c>
      <c r="C161" s="116">
        <f t="shared" si="26"/>
        <v>110.0520387416869</v>
      </c>
      <c r="D161" s="33">
        <f>+'332A'!E176</f>
        <v>1.9842699140821856E-2</v>
      </c>
      <c r="E161" s="120">
        <f t="shared" si="22"/>
        <v>2.262400174363445E-2</v>
      </c>
      <c r="F161" s="116">
        <f t="shared" si="23"/>
        <v>82.539029056265178</v>
      </c>
      <c r="G161" s="116">
        <f t="shared" si="24"/>
        <v>18.537494271452093</v>
      </c>
      <c r="H161" s="116">
        <f t="shared" si="25"/>
        <v>21.135849500290071</v>
      </c>
      <c r="I161" s="116">
        <f t="shared" si="27"/>
        <v>122.21237282800735</v>
      </c>
      <c r="O161" s="116"/>
      <c r="P161" s="120"/>
    </row>
    <row r="162" spans="2:16">
      <c r="B162" s="113" t="s">
        <v>70</v>
      </c>
      <c r="C162" s="116">
        <f t="shared" si="26"/>
        <v>29.811861770693714</v>
      </c>
      <c r="D162" s="33">
        <f>+'332A'!E177</f>
        <v>2.5345554959636595E-2</v>
      </c>
      <c r="E162" s="120">
        <f t="shared" si="22"/>
        <v>2.3640493687275166E-2</v>
      </c>
      <c r="F162" s="116">
        <f t="shared" si="23"/>
        <v>22.358896328020286</v>
      </c>
      <c r="G162" s="116">
        <f t="shared" si="24"/>
        <v>23.678385512807679</v>
      </c>
      <c r="H162" s="116">
        <f t="shared" si="25"/>
        <v>22.085479056656791</v>
      </c>
      <c r="I162" s="116">
        <f t="shared" si="27"/>
        <v>68.122760897484753</v>
      </c>
      <c r="O162" s="116"/>
      <c r="P162" s="120"/>
    </row>
    <row r="163" spans="2:16">
      <c r="B163" s="113" t="s">
        <v>71</v>
      </c>
      <c r="C163" s="116">
        <f t="shared" si="26"/>
        <v>56.778519693884569</v>
      </c>
      <c r="D163" s="33">
        <f>+'332A'!E178</f>
        <v>3.8350795770566055E-2</v>
      </c>
      <c r="E163" s="120">
        <f t="shared" si="22"/>
        <v>4.5024770566849191E-2</v>
      </c>
      <c r="F163" s="116">
        <f t="shared" si="23"/>
        <v>42.583889770413428</v>
      </c>
      <c r="G163" s="116">
        <f t="shared" si="24"/>
        <v>35.828172964630852</v>
      </c>
      <c r="H163" s="116">
        <f t="shared" si="25"/>
        <v>42.063149803008194</v>
      </c>
      <c r="I163" s="116">
        <f t="shared" si="27"/>
        <v>120.47521253805249</v>
      </c>
      <c r="O163" s="116"/>
      <c r="P163" s="120"/>
    </row>
    <row r="164" spans="2:16">
      <c r="B164" s="113" t="s">
        <v>72</v>
      </c>
      <c r="C164" s="116">
        <f t="shared" si="26"/>
        <v>106.44285734170225</v>
      </c>
      <c r="D164" s="33">
        <f>+'332A'!E179</f>
        <v>1.151984076703929E-2</v>
      </c>
      <c r="E164" s="120">
        <f t="shared" si="22"/>
        <v>1.2568402088391136E-2</v>
      </c>
      <c r="F164" s="116">
        <f t="shared" si="23"/>
        <v>79.832143006276681</v>
      </c>
      <c r="G164" s="116">
        <f t="shared" si="24"/>
        <v>10.762093438573713</v>
      </c>
      <c r="H164" s="116">
        <f t="shared" si="25"/>
        <v>11.741682926368618</v>
      </c>
      <c r="I164" s="116">
        <f t="shared" si="27"/>
        <v>102.33591937121901</v>
      </c>
      <c r="O164" s="116"/>
      <c r="P164" s="120"/>
    </row>
    <row r="165" spans="2:16">
      <c r="B165" s="113" t="s">
        <v>73</v>
      </c>
      <c r="C165" s="116">
        <f t="shared" si="26"/>
        <v>1496.4429323071486</v>
      </c>
      <c r="D165" s="33">
        <f>+'332A'!E180</f>
        <v>5.0073733993607643E-2</v>
      </c>
      <c r="E165" s="120">
        <f t="shared" si="22"/>
        <v>5.3180615133735835E-2</v>
      </c>
      <c r="F165" s="116">
        <f t="shared" si="23"/>
        <v>1122.3321992303613</v>
      </c>
      <c r="G165" s="116">
        <f t="shared" si="24"/>
        <v>46.780004598621922</v>
      </c>
      <c r="H165" s="116">
        <f t="shared" si="25"/>
        <v>49.682522594206645</v>
      </c>
      <c r="I165" s="116">
        <f t="shared" si="27"/>
        <v>1218.7947264231898</v>
      </c>
      <c r="O165" s="116"/>
      <c r="P165" s="120"/>
    </row>
    <row r="166" spans="2:16">
      <c r="B166" s="113" t="s">
        <v>74</v>
      </c>
      <c r="C166" s="116">
        <f t="shared" si="26"/>
        <v>158.54245694553379</v>
      </c>
      <c r="D166" s="33">
        <f>+'332A'!E181</f>
        <v>3.4451673011252522E-2</v>
      </c>
      <c r="E166" s="120">
        <f t="shared" si="22"/>
        <v>4.4303977388771863E-2</v>
      </c>
      <c r="F166" s="116">
        <f t="shared" si="23"/>
        <v>118.90684270915034</v>
      </c>
      <c r="G166" s="116">
        <f t="shared" si="24"/>
        <v>32.18552509190453</v>
      </c>
      <c r="H166" s="116">
        <f t="shared" si="25"/>
        <v>41.389768660922464</v>
      </c>
      <c r="I166" s="116">
        <f t="shared" si="27"/>
        <v>192.48213646197735</v>
      </c>
      <c r="O166" s="116"/>
      <c r="P166" s="120"/>
    </row>
    <row r="167" spans="2:16">
      <c r="B167" s="113" t="s">
        <v>75</v>
      </c>
      <c r="C167" s="116">
        <f t="shared" si="26"/>
        <v>322.53215093566854</v>
      </c>
      <c r="D167" s="33">
        <f>+'332A'!E182</f>
        <v>0.18984655263143493</v>
      </c>
      <c r="E167" s="120">
        <f t="shared" si="22"/>
        <v>0.16089611512510055</v>
      </c>
      <c r="F167" s="116">
        <f t="shared" si="23"/>
        <v>241.89911320175139</v>
      </c>
      <c r="G167" s="116">
        <f t="shared" si="24"/>
        <v>177.35890449601354</v>
      </c>
      <c r="H167" s="116">
        <f t="shared" si="25"/>
        <v>150.31275691190632</v>
      </c>
      <c r="I167" s="116">
        <f t="shared" si="27"/>
        <v>569.57077460967116</v>
      </c>
      <c r="O167" s="116"/>
      <c r="P167" s="120"/>
    </row>
    <row r="168" spans="2:16">
      <c r="B168" s="113" t="s">
        <v>76</v>
      </c>
      <c r="C168" s="116">
        <f t="shared" si="26"/>
        <v>353.15011017664608</v>
      </c>
      <c r="D168" s="33">
        <f>+'332A'!E183</f>
        <v>9.3850507822777027E-2</v>
      </c>
      <c r="E168" s="120">
        <f t="shared" si="22"/>
        <v>0.10691638416889819</v>
      </c>
      <c r="F168" s="116">
        <f t="shared" si="23"/>
        <v>264.86258263248453</v>
      </c>
      <c r="G168" s="116">
        <f t="shared" si="24"/>
        <v>87.677247877958862</v>
      </c>
      <c r="H168" s="116">
        <f t="shared" si="25"/>
        <v>99.8836824057814</v>
      </c>
      <c r="I168" s="116">
        <f t="shared" si="27"/>
        <v>452.42351291622481</v>
      </c>
      <c r="O168" s="116"/>
      <c r="P168" s="120"/>
    </row>
    <row r="169" spans="2:16">
      <c r="B169" s="113" t="s">
        <v>77</v>
      </c>
      <c r="C169" s="116">
        <f t="shared" si="26"/>
        <v>119.30207215452444</v>
      </c>
      <c r="D169" s="33">
        <f>+'332A'!E184</f>
        <v>1.6070530507501984E-2</v>
      </c>
      <c r="E169" s="120">
        <f t="shared" si="22"/>
        <v>2.3476760279483033E-2</v>
      </c>
      <c r="F169" s="116">
        <f t="shared" si="23"/>
        <v>89.476554115893322</v>
      </c>
      <c r="G169" s="116">
        <f t="shared" si="24"/>
        <v>15.013449788649835</v>
      </c>
      <c r="H169" s="116">
        <f t="shared" si="25"/>
        <v>21.932515637343148</v>
      </c>
      <c r="I169" s="116">
        <f t="shared" si="27"/>
        <v>126.4225195418863</v>
      </c>
      <c r="O169" s="116"/>
      <c r="P169" s="120"/>
    </row>
    <row r="170" spans="2:16">
      <c r="B170" s="113" t="s">
        <v>78</v>
      </c>
      <c r="C170" s="116">
        <f t="shared" si="26"/>
        <v>194.07995741705753</v>
      </c>
      <c r="D170" s="33">
        <f>+'332A'!E185</f>
        <v>5.1984015903531119E-2</v>
      </c>
      <c r="E170" s="120">
        <f t="shared" si="22"/>
        <v>5.8686220567080997E-2</v>
      </c>
      <c r="F170" s="116">
        <f t="shared" si="23"/>
        <v>145.55996806279313</v>
      </c>
      <c r="G170" s="116">
        <f t="shared" si="24"/>
        <v>48.56463277399012</v>
      </c>
      <c r="H170" s="116">
        <f t="shared" si="25"/>
        <v>54.825982587083615</v>
      </c>
      <c r="I170" s="116">
        <f t="shared" si="27"/>
        <v>248.95058342386687</v>
      </c>
      <c r="O170" s="116"/>
      <c r="P170" s="120"/>
    </row>
    <row r="171" spans="2:16">
      <c r="B171" s="113" t="s">
        <v>79</v>
      </c>
      <c r="C171" s="116">
        <f t="shared" si="26"/>
        <v>3290.7071242364523</v>
      </c>
      <c r="D171" s="33">
        <f>+'332A'!E186</f>
        <v>0.18854638920286074</v>
      </c>
      <c r="E171" s="120">
        <f t="shared" si="22"/>
        <v>0.13803026076472474</v>
      </c>
      <c r="F171" s="116">
        <f t="shared" si="23"/>
        <v>2468.0303431773391</v>
      </c>
      <c r="G171" s="116">
        <f t="shared" si="24"/>
        <v>176.14426268049755</v>
      </c>
      <c r="H171" s="116">
        <f t="shared" si="25"/>
        <v>128.95096327641767</v>
      </c>
      <c r="I171" s="116">
        <f t="shared" si="27"/>
        <v>2773.125569134254</v>
      </c>
      <c r="O171" s="116"/>
      <c r="P171" s="120"/>
    </row>
    <row r="172" spans="2:16">
      <c r="B172" s="113" t="s">
        <v>80</v>
      </c>
      <c r="C172" s="116">
        <f t="shared" si="26"/>
        <v>191.91966058612769</v>
      </c>
      <c r="D172" s="33">
        <f>+'332A'!E187</f>
        <v>2.5632111095104628E-2</v>
      </c>
      <c r="E172" s="120">
        <f t="shared" si="22"/>
        <v>3.1415849738643815E-2</v>
      </c>
      <c r="F172" s="116">
        <f t="shared" si="23"/>
        <v>143.93974543959575</v>
      </c>
      <c r="G172" s="116">
        <f t="shared" si="24"/>
        <v>23.946092677139966</v>
      </c>
      <c r="H172" s="116">
        <f t="shared" si="25"/>
        <v>29.349390948775355</v>
      </c>
      <c r="I172" s="116">
        <f t="shared" si="27"/>
        <v>197.23522906551108</v>
      </c>
      <c r="O172" s="116"/>
      <c r="P172" s="120"/>
    </row>
    <row r="173" spans="2:16">
      <c r="B173" s="113" t="s">
        <v>81</v>
      </c>
      <c r="C173" s="116">
        <f t="shared" si="26"/>
        <v>102.53038368313508</v>
      </c>
      <c r="D173" s="33">
        <f>+'332A'!E188</f>
        <v>1.7210543757935355E-2</v>
      </c>
      <c r="E173" s="120">
        <f t="shared" si="22"/>
        <v>1.3718679601634434E-2</v>
      </c>
      <c r="F173" s="116">
        <f t="shared" si="23"/>
        <v>76.897787762351314</v>
      </c>
      <c r="G173" s="116">
        <f t="shared" si="24"/>
        <v>16.078475718303313</v>
      </c>
      <c r="H173" s="116">
        <f t="shared" si="25"/>
        <v>12.816297960391887</v>
      </c>
      <c r="I173" s="116">
        <f t="shared" si="27"/>
        <v>105.79256144104652</v>
      </c>
      <c r="O173" s="116"/>
      <c r="P173" s="120"/>
    </row>
    <row r="174" spans="2:16">
      <c r="B174" s="113" t="s">
        <v>82</v>
      </c>
      <c r="C174" s="116">
        <f t="shared" si="26"/>
        <v>350.35881083055096</v>
      </c>
      <c r="D174" s="33">
        <f>+'332A'!E189</f>
        <v>6.167621987288413E-2</v>
      </c>
      <c r="E174" s="120">
        <f t="shared" si="22"/>
        <v>4.6878399345974334E-2</v>
      </c>
      <c r="F174" s="116">
        <f t="shared" si="23"/>
        <v>262.76910812291322</v>
      </c>
      <c r="G174" s="116">
        <f t="shared" si="24"/>
        <v>57.619306953371193</v>
      </c>
      <c r="H174" s="116">
        <f t="shared" si="25"/>
        <v>43.794851353818885</v>
      </c>
      <c r="I174" s="116">
        <f t="shared" si="27"/>
        <v>364.18326643010334</v>
      </c>
      <c r="O174" s="116"/>
      <c r="P174" s="120"/>
    </row>
    <row r="175" spans="2:16">
      <c r="B175" s="113" t="s">
        <v>83</v>
      </c>
      <c r="C175" s="116">
        <f t="shared" si="26"/>
        <v>20.336026825285103</v>
      </c>
      <c r="D175" s="33">
        <f>+'332A'!E190</f>
        <v>7.3688933757223418E-3</v>
      </c>
      <c r="E175" s="120">
        <f t="shared" si="22"/>
        <v>6.8103225669124056E-3</v>
      </c>
      <c r="F175" s="116">
        <f t="shared" si="23"/>
        <v>15.252020118963827</v>
      </c>
      <c r="G175" s="116">
        <f t="shared" si="24"/>
        <v>6.884185350488381</v>
      </c>
      <c r="H175" s="116">
        <f t="shared" si="25"/>
        <v>6.3623559816595954</v>
      </c>
      <c r="I175" s="116">
        <f t="shared" si="27"/>
        <v>28.498561451111804</v>
      </c>
      <c r="O175" s="116"/>
      <c r="P175" s="120"/>
    </row>
    <row r="176" spans="2:16">
      <c r="B176" s="113" t="s">
        <v>84</v>
      </c>
      <c r="C176" s="116">
        <f t="shared" si="26"/>
        <v>4.5815638893647099</v>
      </c>
      <c r="D176" s="33">
        <f>+'332A'!E191</f>
        <v>2.8455358268129811E-3</v>
      </c>
      <c r="E176" s="120">
        <f t="shared" si="22"/>
        <v>3.6331321082015717E-3</v>
      </c>
      <c r="F176" s="116">
        <f t="shared" si="23"/>
        <v>3.4361729170235327</v>
      </c>
      <c r="G176" s="116">
        <f t="shared" si="24"/>
        <v>2.6583633463573517</v>
      </c>
      <c r="H176" s="116">
        <f t="shared" si="25"/>
        <v>3.394153444813345</v>
      </c>
      <c r="I176" s="116">
        <f t="shared" si="27"/>
        <v>9.4886897081942294</v>
      </c>
      <c r="O176" s="116"/>
      <c r="P176" s="120"/>
    </row>
    <row r="177" spans="2:16" ht="13.5" thickBot="1">
      <c r="B177" s="499" t="s">
        <v>28</v>
      </c>
      <c r="C177" s="500">
        <f>SUM(C159:C176)</f>
        <v>7473.7793038711761</v>
      </c>
      <c r="D177" s="532">
        <f>SUM(D159:D176)</f>
        <v>0.99999999999999989</v>
      </c>
      <c r="E177" s="644">
        <f>SUM(E159:E176)</f>
        <v>0.99999999999999989</v>
      </c>
      <c r="F177" s="500">
        <f>SUM(F159:F176)</f>
        <v>5605.3344779033805</v>
      </c>
      <c r="G177" s="500">
        <f>D177*G$180</f>
        <v>934.2224129838969</v>
      </c>
      <c r="H177" s="500">
        <f>SUM(H159:H176)</f>
        <v>934.22241298389736</v>
      </c>
      <c r="I177" s="500">
        <f>SUM(I159:I176)</f>
        <v>7473.7793038711752</v>
      </c>
      <c r="N177" s="112"/>
      <c r="O177" s="116"/>
      <c r="P177" s="120"/>
    </row>
    <row r="178" spans="2:16">
      <c r="F178" s="216"/>
      <c r="M178" s="116"/>
      <c r="N178" s="116"/>
    </row>
    <row r="179" spans="2:16">
      <c r="B179" s="113" t="s">
        <v>30</v>
      </c>
      <c r="C179" s="145">
        <v>0.75</v>
      </c>
      <c r="D179" s="147">
        <v>0.125</v>
      </c>
      <c r="E179" s="147">
        <f>D179</f>
        <v>0.125</v>
      </c>
      <c r="M179" s="116"/>
      <c r="N179" s="116"/>
    </row>
    <row r="180" spans="2:16">
      <c r="B180" s="113" t="s">
        <v>116</v>
      </c>
      <c r="F180" s="653">
        <f>C177*C179</f>
        <v>5605.3344779033823</v>
      </c>
      <c r="G180" s="653">
        <f>C177*D179</f>
        <v>934.22241298389702</v>
      </c>
      <c r="H180" s="653">
        <f>G180</f>
        <v>934.22241298389702</v>
      </c>
    </row>
    <row r="184" spans="2:16" ht="13.5" thickBot="1">
      <c r="N184" s="148"/>
    </row>
    <row r="185" spans="2:16" ht="13.5" thickBot="1">
      <c r="N185" s="148"/>
    </row>
    <row r="186" spans="2:16">
      <c r="N186" s="11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tabColor rgb="FFFF33CC"/>
  </sheetPr>
  <dimension ref="A1:AH67"/>
  <sheetViews>
    <sheetView topLeftCell="A7" zoomScale="90" zoomScaleNormal="90" workbookViewId="0">
      <selection activeCell="D23" sqref="D23:D42"/>
    </sheetView>
  </sheetViews>
  <sheetFormatPr baseColWidth="10" defaultRowHeight="12.75"/>
  <cols>
    <col min="1" max="1" width="11" style="161"/>
    <col min="2" max="2" width="15.25" style="161" customWidth="1"/>
    <col min="3" max="3" width="18.375" style="161" bestFit="1" customWidth="1"/>
    <col min="4" max="4" width="15.75" style="161" customWidth="1"/>
    <col min="5" max="5" width="12.625" style="161" customWidth="1"/>
    <col min="6" max="46" width="11" style="161"/>
    <col min="47" max="55" width="18.125" style="161" customWidth="1"/>
    <col min="56" max="16384" width="11" style="161"/>
  </cols>
  <sheetData>
    <row r="1" spans="1:34" ht="20.25" customHeight="1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60"/>
      <c r="AG1" s="159"/>
      <c r="AH1" s="159"/>
    </row>
    <row r="2" spans="1:34" ht="17.25" customHeight="1">
      <c r="B2" s="162" t="s">
        <v>59</v>
      </c>
      <c r="J2" s="163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</row>
    <row r="3" spans="1:34" ht="17.25" customHeight="1">
      <c r="B3" s="716" t="s">
        <v>410</v>
      </c>
      <c r="N3" s="163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</row>
    <row r="4" spans="1:34" ht="17.25" customHeight="1">
      <c r="N4" s="163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</row>
    <row r="5" spans="1:34" ht="17.25" customHeight="1">
      <c r="B5" s="720" t="s">
        <v>402</v>
      </c>
      <c r="N5" s="163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</row>
    <row r="6" spans="1:34" ht="17.25" customHeight="1">
      <c r="B6" s="717">
        <f>+Resumen!D17</f>
        <v>323732.24</v>
      </c>
      <c r="C6" s="519">
        <f>+B6-D41</f>
        <v>0</v>
      </c>
      <c r="K6" s="165"/>
      <c r="N6" s="163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</row>
    <row r="7" spans="1:34" ht="17.25" customHeight="1">
      <c r="J7" s="163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</row>
    <row r="8" spans="1:34" ht="17.25" customHeight="1">
      <c r="B8" s="162" t="s">
        <v>403</v>
      </c>
      <c r="J8" s="163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</row>
    <row r="9" spans="1:34" ht="17.25" customHeight="1">
      <c r="B9" s="161" t="s">
        <v>404</v>
      </c>
      <c r="J9" s="163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</row>
    <row r="10" spans="1:34" ht="17.25" customHeight="1">
      <c r="J10" s="163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</row>
    <row r="11" spans="1:34" ht="17.25" customHeight="1">
      <c r="B11" s="162" t="s">
        <v>405</v>
      </c>
      <c r="J11" s="163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</row>
    <row r="12" spans="1:34" ht="17.25" customHeight="1">
      <c r="B12" s="161" t="s">
        <v>576</v>
      </c>
      <c r="J12" s="163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</row>
    <row r="13" spans="1:34" ht="17.25" customHeight="1">
      <c r="J13" s="163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</row>
    <row r="14" spans="1:34" ht="17.25" customHeight="1">
      <c r="B14" s="162" t="s">
        <v>406</v>
      </c>
      <c r="J14" s="163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</row>
    <row r="15" spans="1:34" ht="17.25" customHeight="1">
      <c r="B15" s="161" t="s">
        <v>407</v>
      </c>
      <c r="J15" s="163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</row>
    <row r="16" spans="1:34" ht="17.25" customHeight="1">
      <c r="B16" s="161" t="s">
        <v>408</v>
      </c>
      <c r="J16" s="163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</row>
    <row r="17" spans="2:34" ht="17.25" customHeight="1">
      <c r="J17" s="163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</row>
    <row r="18" spans="2:34" ht="17.25" customHeight="1">
      <c r="J18" s="163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</row>
    <row r="19" spans="2:34" ht="17.25" customHeight="1">
      <c r="B19" s="162" t="s">
        <v>62</v>
      </c>
      <c r="J19" s="163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</row>
    <row r="20" spans="2:34" ht="17.25" customHeight="1">
      <c r="B20" s="113"/>
      <c r="C20" s="113"/>
      <c r="D20" s="217" t="s">
        <v>433</v>
      </c>
      <c r="E20" s="113"/>
      <c r="F20" s="113"/>
      <c r="G20" s="113"/>
      <c r="J20" s="113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</row>
    <row r="21" spans="2:34" ht="17.25" customHeight="1">
      <c r="B21" s="113"/>
      <c r="C21" s="327" t="s">
        <v>293</v>
      </c>
      <c r="D21" s="113"/>
      <c r="E21" s="113"/>
      <c r="F21" s="113"/>
      <c r="G21" s="113"/>
      <c r="J21" s="113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</row>
    <row r="22" spans="2:34" ht="39" customHeight="1" thickBot="1">
      <c r="B22" s="492"/>
      <c r="C22" s="493" t="s">
        <v>609</v>
      </c>
      <c r="D22" s="477" t="s">
        <v>341</v>
      </c>
      <c r="E22" s="495" t="s">
        <v>333</v>
      </c>
      <c r="F22" s="495" t="s">
        <v>334</v>
      </c>
      <c r="G22" s="495" t="s">
        <v>335</v>
      </c>
      <c r="J22" s="113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</row>
    <row r="23" spans="2:34" ht="17.25" customHeight="1">
      <c r="B23" s="113" t="s">
        <v>67</v>
      </c>
      <c r="C23" s="116">
        <v>8400674</v>
      </c>
      <c r="D23" s="116">
        <f>+D48</f>
        <v>58237.549304688393</v>
      </c>
      <c r="E23" s="117">
        <f t="shared" ref="E23:E41" si="0">D23*1000/C23</f>
        <v>6.9324853344729718</v>
      </c>
      <c r="F23" s="117">
        <f t="shared" ref="F23:F41" si="1">E23-E$41</f>
        <v>0</v>
      </c>
      <c r="G23" s="116">
        <f t="shared" ref="G23:G41" si="2">F23*C23/1000</f>
        <v>0</v>
      </c>
      <c r="J23" s="113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</row>
    <row r="24" spans="2:34" ht="17.25" customHeight="1">
      <c r="B24" s="113" t="s">
        <v>68</v>
      </c>
      <c r="C24" s="116">
        <v>1321616</v>
      </c>
      <c r="D24" s="116">
        <f t="shared" ref="D24:D40" si="3">+D49</f>
        <v>9162.0835378048305</v>
      </c>
      <c r="E24" s="117">
        <f t="shared" si="0"/>
        <v>6.9324853344729718</v>
      </c>
      <c r="F24" s="117">
        <f t="shared" si="1"/>
        <v>0</v>
      </c>
      <c r="G24" s="116">
        <f t="shared" si="2"/>
        <v>0</v>
      </c>
      <c r="J24" s="113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</row>
    <row r="25" spans="2:34" ht="17.25" customHeight="1">
      <c r="B25" s="113" t="s">
        <v>69</v>
      </c>
      <c r="C25" s="116">
        <v>1056492.5</v>
      </c>
      <c r="D25" s="116">
        <f t="shared" si="3"/>
        <v>7324.1187622306861</v>
      </c>
      <c r="E25" s="117">
        <f t="shared" si="0"/>
        <v>6.9324853344729718</v>
      </c>
      <c r="F25" s="117">
        <f t="shared" si="1"/>
        <v>0</v>
      </c>
      <c r="G25" s="116">
        <f t="shared" si="2"/>
        <v>0</v>
      </c>
      <c r="J25" s="113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</row>
    <row r="26" spans="2:34" ht="17.25" customHeight="1">
      <c r="B26" s="113" t="s">
        <v>70</v>
      </c>
      <c r="C26" s="116">
        <v>1103960.5</v>
      </c>
      <c r="D26" s="116">
        <f t="shared" si="3"/>
        <v>7653.1899760874485</v>
      </c>
      <c r="E26" s="117">
        <f t="shared" si="0"/>
        <v>6.9324853344729709</v>
      </c>
      <c r="F26" s="117">
        <f t="shared" si="1"/>
        <v>0</v>
      </c>
      <c r="G26" s="116">
        <f t="shared" si="2"/>
        <v>0</v>
      </c>
      <c r="J26" s="113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</row>
    <row r="27" spans="2:34" ht="17.25" customHeight="1">
      <c r="B27" s="113" t="s">
        <v>71</v>
      </c>
      <c r="C27" s="116">
        <v>2102560.5</v>
      </c>
      <c r="D27" s="116">
        <f t="shared" si="3"/>
        <v>14575.969831092158</v>
      </c>
      <c r="E27" s="117">
        <f t="shared" si="0"/>
        <v>6.9324853344729718</v>
      </c>
      <c r="F27" s="117">
        <f t="shared" si="1"/>
        <v>0</v>
      </c>
      <c r="G27" s="116">
        <f t="shared" si="2"/>
        <v>0</v>
      </c>
      <c r="J27" s="113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</row>
    <row r="28" spans="2:34" ht="17.25" customHeight="1">
      <c r="B28" s="113" t="s">
        <v>72</v>
      </c>
      <c r="C28" s="116">
        <v>586917.5</v>
      </c>
      <c r="D28" s="116">
        <f t="shared" si="3"/>
        <v>4068.7969612955403</v>
      </c>
      <c r="E28" s="117">
        <f t="shared" si="0"/>
        <v>6.9324853344729718</v>
      </c>
      <c r="F28" s="117">
        <f t="shared" si="1"/>
        <v>0</v>
      </c>
      <c r="G28" s="116">
        <f t="shared" si="2"/>
        <v>0</v>
      </c>
      <c r="J28" s="113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</row>
    <row r="29" spans="2:34" ht="17.25" customHeight="1">
      <c r="B29" s="113" t="s">
        <v>73</v>
      </c>
      <c r="C29" s="116">
        <v>2483421</v>
      </c>
      <c r="D29" s="116">
        <f t="shared" si="3"/>
        <v>17216.279661822202</v>
      </c>
      <c r="E29" s="117">
        <f t="shared" si="0"/>
        <v>6.9324853344729727</v>
      </c>
      <c r="F29" s="117">
        <f t="shared" si="1"/>
        <v>0</v>
      </c>
      <c r="G29" s="116">
        <f t="shared" si="2"/>
        <v>0</v>
      </c>
      <c r="J29" s="113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</row>
    <row r="30" spans="2:34" ht="17.25" customHeight="1">
      <c r="B30" s="113" t="s">
        <v>74</v>
      </c>
      <c r="C30" s="116">
        <v>2068901</v>
      </c>
      <c r="D30" s="116">
        <f t="shared" si="3"/>
        <v>14342.625840976465</v>
      </c>
      <c r="E30" s="117">
        <f t="shared" si="0"/>
        <v>6.9324853344729718</v>
      </c>
      <c r="F30" s="117">
        <f t="shared" si="1"/>
        <v>0</v>
      </c>
      <c r="G30" s="116">
        <f t="shared" si="2"/>
        <v>0</v>
      </c>
      <c r="J30" s="113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</row>
    <row r="31" spans="2:34" ht="17.25" customHeight="1">
      <c r="B31" s="113" t="s">
        <v>75</v>
      </c>
      <c r="C31" s="116">
        <v>7513504.5</v>
      </c>
      <c r="D31" s="116">
        <f t="shared" si="3"/>
        <v>52087.25975674668</v>
      </c>
      <c r="E31" s="117">
        <f t="shared" si="0"/>
        <v>6.9324853344729718</v>
      </c>
      <c r="F31" s="117">
        <f t="shared" si="1"/>
        <v>0</v>
      </c>
      <c r="G31" s="116">
        <f t="shared" si="2"/>
        <v>0</v>
      </c>
      <c r="J31" s="113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</row>
    <row r="32" spans="2:34" ht="17.25" customHeight="1">
      <c r="B32" s="113" t="s">
        <v>76</v>
      </c>
      <c r="C32" s="116">
        <v>4992766.5</v>
      </c>
      <c r="D32" s="116">
        <f t="shared" si="3"/>
        <v>34612.280539697946</v>
      </c>
      <c r="E32" s="117">
        <f t="shared" si="0"/>
        <v>6.9324853344729709</v>
      </c>
      <c r="F32" s="117">
        <f t="shared" si="1"/>
        <v>0</v>
      </c>
      <c r="G32" s="116">
        <f t="shared" si="2"/>
        <v>0</v>
      </c>
      <c r="J32" s="113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</row>
    <row r="33" spans="2:34" ht="17.25" customHeight="1">
      <c r="B33" s="113" t="s">
        <v>77</v>
      </c>
      <c r="C33" s="116">
        <v>1096314.5</v>
      </c>
      <c r="D33" s="116">
        <f t="shared" si="3"/>
        <v>7600.1841932200678</v>
      </c>
      <c r="E33" s="117">
        <f t="shared" si="0"/>
        <v>6.9324853344729709</v>
      </c>
      <c r="F33" s="117">
        <f t="shared" si="1"/>
        <v>0</v>
      </c>
      <c r="G33" s="116">
        <f t="shared" si="2"/>
        <v>0</v>
      </c>
      <c r="J33" s="113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</row>
    <row r="34" spans="2:34" ht="17.25" customHeight="1">
      <c r="B34" s="113" t="s">
        <v>78</v>
      </c>
      <c r="C34" s="116">
        <v>2740521</v>
      </c>
      <c r="D34" s="116">
        <f t="shared" si="3"/>
        <v>18998.6216413152</v>
      </c>
      <c r="E34" s="117">
        <f t="shared" si="0"/>
        <v>6.9324853344729709</v>
      </c>
      <c r="F34" s="117">
        <f t="shared" si="1"/>
        <v>0</v>
      </c>
      <c r="G34" s="116">
        <f t="shared" si="2"/>
        <v>0</v>
      </c>
      <c r="J34" s="113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</row>
    <row r="35" spans="2:34" ht="17.25" customHeight="1">
      <c r="B35" s="113" t="s">
        <v>79</v>
      </c>
      <c r="C35" s="116">
        <v>6445718</v>
      </c>
      <c r="D35" s="116">
        <f t="shared" si="3"/>
        <v>44684.845505148456</v>
      </c>
      <c r="E35" s="117">
        <f t="shared" si="0"/>
        <v>6.9324853344729718</v>
      </c>
      <c r="F35" s="117">
        <f t="shared" si="1"/>
        <v>0</v>
      </c>
      <c r="G35" s="116">
        <f t="shared" si="2"/>
        <v>0</v>
      </c>
      <c r="J35" s="113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</row>
    <row r="36" spans="2:34" ht="17.25" customHeight="1">
      <c r="B36" s="113" t="s">
        <v>80</v>
      </c>
      <c r="C36" s="116">
        <v>1467053</v>
      </c>
      <c r="D36" s="116">
        <f t="shared" si="3"/>
        <v>10170.323407394577</v>
      </c>
      <c r="E36" s="117">
        <f t="shared" si="0"/>
        <v>6.9324853344729718</v>
      </c>
      <c r="F36" s="117">
        <f t="shared" si="1"/>
        <v>0</v>
      </c>
      <c r="G36" s="116">
        <f t="shared" si="2"/>
        <v>0</v>
      </c>
      <c r="J36" s="113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</row>
    <row r="37" spans="2:34" ht="17.25" customHeight="1">
      <c r="B37" s="113" t="s">
        <v>81</v>
      </c>
      <c r="C37" s="116">
        <v>640633</v>
      </c>
      <c r="D37" s="116">
        <f t="shared" si="3"/>
        <v>4441.1788772794225</v>
      </c>
      <c r="E37" s="117">
        <f t="shared" si="0"/>
        <v>6.93248533447297</v>
      </c>
      <c r="F37" s="117">
        <f t="shared" si="1"/>
        <v>0</v>
      </c>
      <c r="G37" s="116">
        <f t="shared" si="2"/>
        <v>0</v>
      </c>
      <c r="J37" s="113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</row>
    <row r="38" spans="2:34" ht="17.25" customHeight="1">
      <c r="B38" s="113" t="s">
        <v>82</v>
      </c>
      <c r="C38" s="116">
        <v>2189121</v>
      </c>
      <c r="D38" s="116">
        <f t="shared" si="3"/>
        <v>15176.049227886806</v>
      </c>
      <c r="E38" s="117">
        <f t="shared" si="0"/>
        <v>6.9324853344729709</v>
      </c>
      <c r="F38" s="117">
        <f t="shared" si="1"/>
        <v>0</v>
      </c>
      <c r="G38" s="116">
        <f t="shared" si="2"/>
        <v>0</v>
      </c>
      <c r="J38" s="113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</row>
    <row r="39" spans="2:34" ht="17.25" customHeight="1">
      <c r="B39" s="113" t="s">
        <v>83</v>
      </c>
      <c r="C39" s="116">
        <v>318027.5</v>
      </c>
      <c r="D39" s="116">
        <f t="shared" si="3"/>
        <v>2204.7209797091027</v>
      </c>
      <c r="E39" s="117">
        <f t="shared" si="0"/>
        <v>6.9324853344729709</v>
      </c>
      <c r="F39" s="117">
        <f t="shared" si="1"/>
        <v>0</v>
      </c>
      <c r="G39" s="116">
        <f t="shared" si="2"/>
        <v>0</v>
      </c>
      <c r="J39" s="113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</row>
    <row r="40" spans="2:34" ht="17.25" customHeight="1">
      <c r="B40" s="113" t="s">
        <v>84</v>
      </c>
      <c r="C40" s="116">
        <v>169659.5</v>
      </c>
      <c r="D40" s="116">
        <f t="shared" si="3"/>
        <v>1176.1619956040172</v>
      </c>
      <c r="E40" s="117">
        <f t="shared" si="0"/>
        <v>6.9324853344729727</v>
      </c>
      <c r="F40" s="117">
        <f t="shared" si="1"/>
        <v>0</v>
      </c>
      <c r="G40" s="116">
        <f t="shared" si="2"/>
        <v>0</v>
      </c>
      <c r="J40" s="113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</row>
    <row r="41" spans="2:34" ht="17.25" customHeight="1" thickBot="1">
      <c r="B41" s="499" t="s">
        <v>164</v>
      </c>
      <c r="C41" s="500">
        <v>46697861.5</v>
      </c>
      <c r="D41" s="501">
        <f>SUM(D23:D40)</f>
        <v>323732.24</v>
      </c>
      <c r="E41" s="502">
        <f t="shared" si="0"/>
        <v>6.9324853344729718</v>
      </c>
      <c r="F41" s="503">
        <f t="shared" si="1"/>
        <v>0</v>
      </c>
      <c r="G41" s="500">
        <f t="shared" si="2"/>
        <v>0</v>
      </c>
      <c r="J41" s="113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</row>
    <row r="42" spans="2:34" ht="17.25" customHeight="1">
      <c r="B42" s="737"/>
      <c r="C42" s="738"/>
      <c r="D42" s="739"/>
      <c r="E42" s="740"/>
      <c r="F42" s="741"/>
      <c r="G42" s="738"/>
      <c r="J42" s="113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</row>
    <row r="43" spans="2:34" ht="17.25" customHeight="1">
      <c r="B43" s="113"/>
      <c r="C43" s="116"/>
      <c r="D43" s="116">
        <f>+D41-Resumen!F17</f>
        <v>0</v>
      </c>
      <c r="E43" s="116"/>
      <c r="F43" s="113"/>
      <c r="G43" s="113"/>
      <c r="H43" s="113"/>
      <c r="I43" s="113"/>
      <c r="J43" s="113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</row>
    <row r="44" spans="2:34" ht="17.25" customHeight="1">
      <c r="B44" s="162"/>
      <c r="J44" s="163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</row>
    <row r="45" spans="2:34" ht="17.25" customHeight="1">
      <c r="B45" s="162"/>
      <c r="I45" s="163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</row>
    <row r="46" spans="2:34" ht="17.25" customHeight="1">
      <c r="B46" s="651" t="s">
        <v>417</v>
      </c>
      <c r="I46" s="163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</row>
    <row r="47" spans="2:34" s="166" customFormat="1" ht="48" customHeight="1" thickBot="1">
      <c r="B47" s="428"/>
      <c r="C47" s="682" t="s">
        <v>139</v>
      </c>
      <c r="D47" s="726" t="s">
        <v>695</v>
      </c>
      <c r="E47" s="727"/>
      <c r="F47" s="684"/>
      <c r="G47" s="684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</row>
    <row r="48" spans="2:34" ht="18" customHeight="1">
      <c r="B48" s="149" t="s">
        <v>67</v>
      </c>
      <c r="C48" s="151">
        <f t="shared" ref="C48:C65" si="4">+C23/$C$41</f>
        <v>0.17989419065795978</v>
      </c>
      <c r="D48" s="150">
        <f>C48*D$66</f>
        <v>58237.549304688393</v>
      </c>
      <c r="E48" s="152"/>
      <c r="F48" s="153"/>
      <c r="G48" s="154"/>
      <c r="I48" s="163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</row>
    <row r="49" spans="1:34" ht="18" customHeight="1">
      <c r="B49" s="149" t="s">
        <v>68</v>
      </c>
      <c r="C49" s="151">
        <f t="shared" si="4"/>
        <v>2.8301424466728526E-2</v>
      </c>
      <c r="D49" s="150">
        <f t="shared" ref="D49:D65" si="5">C49*D$66</f>
        <v>9162.0835378048305</v>
      </c>
      <c r="E49" s="152"/>
      <c r="F49" s="153"/>
      <c r="G49" s="154"/>
      <c r="I49" s="163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</row>
    <row r="50" spans="1:34" ht="18" customHeight="1">
      <c r="B50" s="149" t="s">
        <v>69</v>
      </c>
      <c r="C50" s="151">
        <f t="shared" si="4"/>
        <v>2.262400174363445E-2</v>
      </c>
      <c r="D50" s="150">
        <f t="shared" si="5"/>
        <v>7324.1187622306861</v>
      </c>
      <c r="E50" s="152"/>
      <c r="F50" s="153"/>
      <c r="G50" s="154"/>
      <c r="I50" s="163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</row>
    <row r="51" spans="1:34" ht="18" customHeight="1">
      <c r="B51" s="149" t="s">
        <v>70</v>
      </c>
      <c r="C51" s="151">
        <f t="shared" si="4"/>
        <v>2.3640493687275166E-2</v>
      </c>
      <c r="D51" s="150">
        <f t="shared" si="5"/>
        <v>7653.1899760874485</v>
      </c>
      <c r="E51" s="152"/>
      <c r="F51" s="153"/>
      <c r="G51" s="154"/>
      <c r="I51" s="163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</row>
    <row r="52" spans="1:34" ht="18" customHeight="1">
      <c r="B52" s="149" t="s">
        <v>71</v>
      </c>
      <c r="C52" s="151">
        <f t="shared" si="4"/>
        <v>4.5024770566849191E-2</v>
      </c>
      <c r="D52" s="150">
        <f t="shared" si="5"/>
        <v>14575.969831092158</v>
      </c>
      <c r="E52" s="152"/>
      <c r="F52" s="153"/>
      <c r="G52" s="154"/>
      <c r="I52" s="163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</row>
    <row r="53" spans="1:34" ht="18" customHeight="1">
      <c r="B53" s="149" t="s">
        <v>72</v>
      </c>
      <c r="C53" s="151">
        <f t="shared" si="4"/>
        <v>1.2568402088391136E-2</v>
      </c>
      <c r="D53" s="150">
        <f t="shared" si="5"/>
        <v>4068.7969612955403</v>
      </c>
      <c r="E53" s="152"/>
      <c r="F53" s="153"/>
      <c r="G53" s="154"/>
    </row>
    <row r="54" spans="1:34" ht="18" customHeight="1">
      <c r="B54" s="149" t="s">
        <v>73</v>
      </c>
      <c r="C54" s="151">
        <f t="shared" si="4"/>
        <v>5.3180615133735835E-2</v>
      </c>
      <c r="D54" s="150">
        <f t="shared" si="5"/>
        <v>17216.279661822202</v>
      </c>
      <c r="E54" s="152"/>
      <c r="F54" s="153"/>
      <c r="G54" s="154"/>
    </row>
    <row r="55" spans="1:34" ht="18" customHeight="1">
      <c r="B55" s="149" t="s">
        <v>74</v>
      </c>
      <c r="C55" s="151">
        <f t="shared" si="4"/>
        <v>4.4303977388771863E-2</v>
      </c>
      <c r="D55" s="150">
        <f t="shared" si="5"/>
        <v>14342.625840976465</v>
      </c>
      <c r="E55" s="152"/>
      <c r="F55" s="153"/>
      <c r="G55" s="154"/>
    </row>
    <row r="56" spans="1:34" ht="18" customHeight="1">
      <c r="B56" s="149" t="s">
        <v>75</v>
      </c>
      <c r="C56" s="151">
        <f t="shared" si="4"/>
        <v>0.16089611512510055</v>
      </c>
      <c r="D56" s="150">
        <f t="shared" si="5"/>
        <v>52087.25975674668</v>
      </c>
      <c r="E56" s="152"/>
      <c r="F56" s="153"/>
      <c r="G56" s="154"/>
    </row>
    <row r="57" spans="1:34" ht="18" customHeight="1">
      <c r="B57" s="149" t="s">
        <v>76</v>
      </c>
      <c r="C57" s="151">
        <f t="shared" si="4"/>
        <v>0.10691638416889819</v>
      </c>
      <c r="D57" s="150">
        <f t="shared" si="5"/>
        <v>34612.280539697946</v>
      </c>
      <c r="E57" s="152"/>
      <c r="F57" s="153"/>
      <c r="G57" s="154"/>
    </row>
    <row r="58" spans="1:34" ht="18" customHeight="1">
      <c r="A58" s="163"/>
      <c r="B58" s="155" t="s">
        <v>77</v>
      </c>
      <c r="C58" s="151">
        <f t="shared" si="4"/>
        <v>2.3476760279483033E-2</v>
      </c>
      <c r="D58" s="150">
        <f t="shared" si="5"/>
        <v>7600.1841932200678</v>
      </c>
      <c r="E58" s="156"/>
      <c r="F58" s="157"/>
      <c r="G58" s="154"/>
      <c r="H58" s="158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60"/>
      <c r="AF58" s="159"/>
      <c r="AG58" s="159"/>
      <c r="AH58" s="163"/>
    </row>
    <row r="59" spans="1:34" ht="18" customHeight="1">
      <c r="B59" s="149" t="s">
        <v>78</v>
      </c>
      <c r="C59" s="151">
        <f t="shared" si="4"/>
        <v>5.8686220567080997E-2</v>
      </c>
      <c r="D59" s="150">
        <f t="shared" si="5"/>
        <v>18998.6216413152</v>
      </c>
      <c r="E59" s="152"/>
      <c r="F59" s="153"/>
      <c r="G59" s="154"/>
    </row>
    <row r="60" spans="1:34" ht="18" customHeight="1">
      <c r="B60" s="149" t="s">
        <v>79</v>
      </c>
      <c r="C60" s="151">
        <f t="shared" si="4"/>
        <v>0.13803026076472474</v>
      </c>
      <c r="D60" s="150">
        <f t="shared" si="5"/>
        <v>44684.845505148456</v>
      </c>
      <c r="E60" s="152"/>
      <c r="F60" s="153"/>
      <c r="G60" s="154"/>
    </row>
    <row r="61" spans="1:34" ht="18" customHeight="1">
      <c r="B61" s="149" t="s">
        <v>80</v>
      </c>
      <c r="C61" s="151">
        <f t="shared" si="4"/>
        <v>3.1415849738643815E-2</v>
      </c>
      <c r="D61" s="150">
        <f t="shared" si="5"/>
        <v>10170.323407394577</v>
      </c>
      <c r="E61" s="152"/>
      <c r="F61" s="153"/>
      <c r="G61" s="154"/>
    </row>
    <row r="62" spans="1:34" ht="18" customHeight="1">
      <c r="B62" s="149" t="s">
        <v>81</v>
      </c>
      <c r="C62" s="151">
        <f t="shared" si="4"/>
        <v>1.3718679601634434E-2</v>
      </c>
      <c r="D62" s="150">
        <f t="shared" si="5"/>
        <v>4441.1788772794225</v>
      </c>
      <c r="E62" s="152"/>
      <c r="F62" s="153"/>
      <c r="G62" s="154"/>
    </row>
    <row r="63" spans="1:34" ht="18" customHeight="1">
      <c r="B63" s="149" t="s">
        <v>82</v>
      </c>
      <c r="C63" s="151">
        <f t="shared" si="4"/>
        <v>4.6878399345974334E-2</v>
      </c>
      <c r="D63" s="150">
        <f t="shared" si="5"/>
        <v>15176.049227886806</v>
      </c>
      <c r="E63" s="152"/>
      <c r="F63" s="153"/>
      <c r="G63" s="154"/>
    </row>
    <row r="64" spans="1:34" ht="18" customHeight="1">
      <c r="B64" s="149" t="s">
        <v>83</v>
      </c>
      <c r="C64" s="151">
        <f t="shared" si="4"/>
        <v>6.8103225669124056E-3</v>
      </c>
      <c r="D64" s="150">
        <f t="shared" si="5"/>
        <v>2204.7209797091027</v>
      </c>
      <c r="E64" s="152"/>
      <c r="F64" s="153"/>
      <c r="G64" s="154"/>
    </row>
    <row r="65" spans="2:7" ht="18" customHeight="1">
      <c r="B65" s="149" t="s">
        <v>84</v>
      </c>
      <c r="C65" s="151">
        <f t="shared" si="4"/>
        <v>3.6331321082015717E-3</v>
      </c>
      <c r="D65" s="150">
        <f t="shared" si="5"/>
        <v>1176.1619956040172</v>
      </c>
      <c r="E65" s="152"/>
      <c r="F65" s="153"/>
      <c r="G65" s="154"/>
    </row>
    <row r="66" spans="2:7" ht="18" customHeight="1" thickBot="1">
      <c r="B66" s="429" t="s">
        <v>409</v>
      </c>
      <c r="C66" s="431">
        <f>SUM(C48:C65)</f>
        <v>0.99999999999999989</v>
      </c>
      <c r="D66" s="430">
        <f>B6</f>
        <v>323732.24</v>
      </c>
      <c r="E66" s="152"/>
      <c r="F66" s="153"/>
      <c r="G66" s="154"/>
    </row>
    <row r="67" spans="2:7" ht="17.25" customHeight="1">
      <c r="D67" s="168">
        <f>SUM(D48:D65)-B6</f>
        <v>0</v>
      </c>
    </row>
  </sheetData>
  <phoneticPr fontId="11" type="noConversion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FF33CC"/>
  </sheetPr>
  <dimension ref="A2:Q121"/>
  <sheetViews>
    <sheetView zoomScaleNormal="100" workbookViewId="0">
      <selection activeCell="D23" sqref="D23:D42"/>
    </sheetView>
  </sheetViews>
  <sheetFormatPr baseColWidth="10" defaultRowHeight="12.75"/>
  <cols>
    <col min="1" max="1" width="3.875" style="13" customWidth="1"/>
    <col min="2" max="2" width="11.125" style="13" bestFit="1" customWidth="1"/>
    <col min="3" max="3" width="17.5" style="13" customWidth="1"/>
    <col min="4" max="5" width="11.125" style="13" bestFit="1" customWidth="1"/>
    <col min="6" max="6" width="12.375" style="13" bestFit="1" customWidth="1"/>
    <col min="7" max="7" width="11.125" style="13" bestFit="1" customWidth="1"/>
    <col min="8" max="8" width="12.375" style="13" bestFit="1" customWidth="1"/>
    <col min="9" max="9" width="11.125" style="13" bestFit="1" customWidth="1"/>
    <col min="10" max="12" width="11" style="13"/>
    <col min="13" max="13" width="20.25" style="13" customWidth="1"/>
    <col min="14" max="16384" width="11" style="13"/>
  </cols>
  <sheetData>
    <row r="2" spans="2:4">
      <c r="B2" s="26" t="s">
        <v>59</v>
      </c>
    </row>
    <row r="3" spans="2:4">
      <c r="B3" s="13" t="s">
        <v>391</v>
      </c>
      <c r="C3" s="99"/>
    </row>
    <row r="5" spans="2:4" ht="13.5">
      <c r="B5" s="370" t="s">
        <v>282</v>
      </c>
    </row>
    <row r="6" spans="2:4" ht="13.5">
      <c r="B6" s="369">
        <v>247936</v>
      </c>
      <c r="C6" s="518">
        <f>+B6-D41</f>
        <v>0</v>
      </c>
      <c r="D6" s="24"/>
    </row>
    <row r="7" spans="2:4">
      <c r="B7" s="66"/>
    </row>
    <row r="8" spans="2:4">
      <c r="B8" s="26" t="s">
        <v>156</v>
      </c>
    </row>
    <row r="9" spans="2:4">
      <c r="B9" s="13" t="s">
        <v>291</v>
      </c>
    </row>
    <row r="10" spans="2:4">
      <c r="B10" s="13" t="s">
        <v>292</v>
      </c>
    </row>
    <row r="12" spans="2:4">
      <c r="B12" s="26" t="s">
        <v>61</v>
      </c>
    </row>
    <row r="13" spans="2:4">
      <c r="B13" s="13" t="s">
        <v>717</v>
      </c>
    </row>
    <row r="14" spans="2:4" ht="15.75">
      <c r="B14" s="711" t="s">
        <v>718</v>
      </c>
    </row>
    <row r="15" spans="2:4" ht="15.75">
      <c r="B15" s="294"/>
    </row>
    <row r="16" spans="2:4" ht="15.75">
      <c r="B16" s="294"/>
    </row>
    <row r="17" spans="1:8" ht="15.75">
      <c r="B17" s="294"/>
    </row>
    <row r="19" spans="1:8">
      <c r="B19" s="13" t="s">
        <v>62</v>
      </c>
    </row>
    <row r="20" spans="1:8">
      <c r="D20" s="217" t="s">
        <v>433</v>
      </c>
    </row>
    <row r="21" spans="1:8">
      <c r="C21" s="326" t="s">
        <v>293</v>
      </c>
    </row>
    <row r="22" spans="1:8" ht="26.25" thickBot="1">
      <c r="A22" s="23"/>
      <c r="B22" s="477"/>
      <c r="C22" s="478" t="s">
        <v>609</v>
      </c>
      <c r="D22" s="477" t="s">
        <v>108</v>
      </c>
      <c r="E22" s="477" t="s">
        <v>64</v>
      </c>
      <c r="F22" s="477" t="s">
        <v>65</v>
      </c>
      <c r="G22" s="477" t="s">
        <v>66</v>
      </c>
      <c r="H22" s="230"/>
    </row>
    <row r="23" spans="1:8">
      <c r="B23" s="13" t="s">
        <v>67</v>
      </c>
      <c r="C23" s="24">
        <v>8400674</v>
      </c>
      <c r="D23" s="24">
        <f t="shared" ref="D23:D41" si="0">F53</f>
        <v>44028.543547293048</v>
      </c>
      <c r="E23" s="25">
        <f t="shared" ref="E23:E41" si="1">D23*1000/C23</f>
        <v>5.2410727457455248</v>
      </c>
      <c r="F23" s="25">
        <f>E23-E$41</f>
        <v>-6.8292437925679295E-2</v>
      </c>
      <c r="G23" s="24">
        <f>F23*C23/1000</f>
        <v>-573.70250767886796</v>
      </c>
    </row>
    <row r="24" spans="1:8">
      <c r="B24" s="13" t="s">
        <v>68</v>
      </c>
      <c r="C24" s="24">
        <v>1321616</v>
      </c>
      <c r="D24" s="24">
        <f t="shared" si="0"/>
        <v>8001.7068321529323</v>
      </c>
      <c r="E24" s="25">
        <f t="shared" si="1"/>
        <v>6.0544869554794527</v>
      </c>
      <c r="F24" s="25">
        <f t="shared" ref="F24:F41" si="2">E24-E$41</f>
        <v>0.74512177180824857</v>
      </c>
      <c r="G24" s="24">
        <f t="shared" ref="G24:G40" si="3">F24*C24/1000</f>
        <v>984.76485557013029</v>
      </c>
    </row>
    <row r="25" spans="1:8">
      <c r="B25" s="13" t="s">
        <v>69</v>
      </c>
      <c r="C25" s="24">
        <v>1056492.5</v>
      </c>
      <c r="D25" s="24">
        <f t="shared" si="0"/>
        <v>6435.7474138343259</v>
      </c>
      <c r="E25" s="25">
        <f t="shared" si="1"/>
        <v>6.0916167543397854</v>
      </c>
      <c r="F25" s="25">
        <f t="shared" si="2"/>
        <v>0.78225157066858131</v>
      </c>
      <c r="G25" s="24">
        <f t="shared" si="3"/>
        <v>826.44291752457616</v>
      </c>
    </row>
    <row r="26" spans="1:8">
      <c r="B26" s="13" t="s">
        <v>70</v>
      </c>
      <c r="C26" s="24">
        <v>1103960.5</v>
      </c>
      <c r="D26" s="24">
        <f t="shared" si="0"/>
        <v>5663.3611209994351</v>
      </c>
      <c r="E26" s="25">
        <f t="shared" si="1"/>
        <v>5.1300396354755762</v>
      </c>
      <c r="F26" s="25">
        <f t="shared" si="2"/>
        <v>-0.17932554819562796</v>
      </c>
      <c r="G26" s="24">
        <f t="shared" si="3"/>
        <v>-197.96832184881953</v>
      </c>
    </row>
    <row r="27" spans="1:8">
      <c r="B27" s="13" t="s">
        <v>71</v>
      </c>
      <c r="C27" s="24">
        <v>2102560.5</v>
      </c>
      <c r="D27" s="24">
        <f t="shared" si="0"/>
        <v>9481.7113801915912</v>
      </c>
      <c r="E27" s="25">
        <f t="shared" si="1"/>
        <v>4.509602163738732</v>
      </c>
      <c r="F27" s="25">
        <f t="shared" si="2"/>
        <v>-0.79976301993247212</v>
      </c>
      <c r="G27" s="24">
        <f t="shared" si="3"/>
        <v>-1681.5501350707286</v>
      </c>
    </row>
    <row r="28" spans="1:8">
      <c r="B28" s="13" t="s">
        <v>72</v>
      </c>
      <c r="C28" s="24">
        <v>586917.5</v>
      </c>
      <c r="D28" s="24">
        <f t="shared" si="0"/>
        <v>5326.4575489826248</v>
      </c>
      <c r="E28" s="25">
        <f t="shared" si="1"/>
        <v>9.0753087937957631</v>
      </c>
      <c r="F28" s="25">
        <f t="shared" si="2"/>
        <v>3.7659436101245589</v>
      </c>
      <c r="G28" s="24">
        <f t="shared" si="3"/>
        <v>2210.2982087952805</v>
      </c>
    </row>
    <row r="29" spans="1:8">
      <c r="B29" s="13" t="s">
        <v>73</v>
      </c>
      <c r="C29" s="24">
        <v>2483421</v>
      </c>
      <c r="D29" s="24">
        <f t="shared" si="0"/>
        <v>18547.480227189408</v>
      </c>
      <c r="E29" s="25">
        <f t="shared" si="1"/>
        <v>7.4685203302981682</v>
      </c>
      <c r="F29" s="25">
        <f t="shared" si="2"/>
        <v>2.1591551466269641</v>
      </c>
      <c r="G29" s="24">
        <f t="shared" si="3"/>
        <v>5362.0912333914812</v>
      </c>
    </row>
    <row r="30" spans="1:8">
      <c r="B30" s="13" t="s">
        <v>74</v>
      </c>
      <c r="C30" s="24">
        <v>2068901</v>
      </c>
      <c r="D30" s="24">
        <f t="shared" si="0"/>
        <v>13416.973436124674</v>
      </c>
      <c r="E30" s="25">
        <f t="shared" si="1"/>
        <v>6.4850727203112539</v>
      </c>
      <c r="F30" s="25">
        <f t="shared" si="2"/>
        <v>1.1757075366400498</v>
      </c>
      <c r="G30" s="24">
        <f t="shared" si="3"/>
        <v>2432.4224982621358</v>
      </c>
    </row>
    <row r="31" spans="1:8">
      <c r="B31" s="13" t="s">
        <v>75</v>
      </c>
      <c r="C31" s="24">
        <v>7513504.5</v>
      </c>
      <c r="D31" s="24">
        <f t="shared" si="0"/>
        <v>31712.29742189257</v>
      </c>
      <c r="E31" s="25">
        <f t="shared" si="1"/>
        <v>4.2207065187613271</v>
      </c>
      <c r="F31" s="25">
        <f t="shared" si="2"/>
        <v>-1.0886586649098771</v>
      </c>
      <c r="G31" s="24">
        <f t="shared" si="3"/>
        <v>-8179.6417777643528</v>
      </c>
    </row>
    <row r="32" spans="1:8">
      <c r="B32" s="13" t="s">
        <v>76</v>
      </c>
      <c r="C32" s="24">
        <v>4992766.5</v>
      </c>
      <c r="D32" s="24">
        <f t="shared" si="0"/>
        <v>25837.507079744759</v>
      </c>
      <c r="E32" s="25">
        <f t="shared" si="1"/>
        <v>5.174988071191545</v>
      </c>
      <c r="F32" s="25">
        <f t="shared" si="2"/>
        <v>-0.13437711247965911</v>
      </c>
      <c r="G32" s="24">
        <f t="shared" si="3"/>
        <v>-670.91354555517387</v>
      </c>
    </row>
    <row r="33" spans="1:15">
      <c r="B33" s="13" t="s">
        <v>77</v>
      </c>
      <c r="C33" s="24">
        <v>1096314.5</v>
      </c>
      <c r="D33" s="24">
        <f t="shared" si="0"/>
        <v>8017.1852953834223</v>
      </c>
      <c r="E33" s="25">
        <f t="shared" si="1"/>
        <v>7.3128516455665071</v>
      </c>
      <c r="F33" s="25">
        <f t="shared" si="2"/>
        <v>2.003486461895303</v>
      </c>
      <c r="G33" s="24">
        <f t="shared" si="3"/>
        <v>2196.451258729518</v>
      </c>
    </row>
    <row r="34" spans="1:15">
      <c r="B34" s="13" t="s">
        <v>78</v>
      </c>
      <c r="C34" s="24">
        <v>2740521</v>
      </c>
      <c r="D34" s="24">
        <f t="shared" si="0"/>
        <v>19500.3388147117</v>
      </c>
      <c r="E34" s="25">
        <f t="shared" si="1"/>
        <v>7.1155589811979914</v>
      </c>
      <c r="F34" s="25">
        <f t="shared" si="2"/>
        <v>1.8061937975267872</v>
      </c>
      <c r="G34" s="24">
        <f t="shared" si="3"/>
        <v>4949.9120321919081</v>
      </c>
    </row>
    <row r="35" spans="1:15">
      <c r="B35" s="13" t="s">
        <v>79</v>
      </c>
      <c r="C35" s="24">
        <v>6445718</v>
      </c>
      <c r="D35" s="24">
        <f t="shared" si="0"/>
        <v>26836.801056958517</v>
      </c>
      <c r="E35" s="25">
        <f t="shared" si="1"/>
        <v>4.1635084030915586</v>
      </c>
      <c r="F35" s="25">
        <f t="shared" si="2"/>
        <v>-1.1458567805796456</v>
      </c>
      <c r="G35" s="24">
        <f t="shared" si="3"/>
        <v>-7385.8696760042722</v>
      </c>
    </row>
    <row r="36" spans="1:15">
      <c r="B36" s="13" t="s">
        <v>80</v>
      </c>
      <c r="C36" s="24">
        <v>1467053</v>
      </c>
      <c r="D36" s="24">
        <f t="shared" si="0"/>
        <v>9724.0975278009482</v>
      </c>
      <c r="E36" s="25">
        <f t="shared" si="1"/>
        <v>6.628320536341187</v>
      </c>
      <c r="F36" s="25">
        <f t="shared" si="2"/>
        <v>1.3189553526699829</v>
      </c>
      <c r="G36" s="24">
        <f t="shared" si="3"/>
        <v>1934.9774070005565</v>
      </c>
    </row>
    <row r="37" spans="1:15">
      <c r="B37" s="13" t="s">
        <v>81</v>
      </c>
      <c r="C37" s="24">
        <v>640633</v>
      </c>
      <c r="D37" s="24">
        <f t="shared" si="0"/>
        <v>3481.4466871753457</v>
      </c>
      <c r="E37" s="25">
        <f t="shared" si="1"/>
        <v>5.4343855018011027</v>
      </c>
      <c r="F37" s="25">
        <f t="shared" si="2"/>
        <v>0.12502031812989856</v>
      </c>
      <c r="G37" s="24">
        <f t="shared" si="3"/>
        <v>80.0921414645113</v>
      </c>
    </row>
    <row r="38" spans="1:15">
      <c r="B38" s="13" t="s">
        <v>82</v>
      </c>
      <c r="C38" s="24">
        <v>2189121</v>
      </c>
      <c r="D38" s="24">
        <f t="shared" si="0"/>
        <v>10358.385191246089</v>
      </c>
      <c r="E38" s="25">
        <f t="shared" si="1"/>
        <v>4.7317554357416007</v>
      </c>
      <c r="F38" s="25">
        <f t="shared" si="2"/>
        <v>-0.5776097479296034</v>
      </c>
      <c r="G38" s="24">
        <f t="shared" si="3"/>
        <v>-1264.4576289974013</v>
      </c>
    </row>
    <row r="39" spans="1:15">
      <c r="B39" s="13" t="s">
        <v>83</v>
      </c>
      <c r="C39" s="24">
        <v>318027.5</v>
      </c>
      <c r="D39" s="24">
        <f t="shared" si="0"/>
        <v>1231.9100310109643</v>
      </c>
      <c r="E39" s="25">
        <f t="shared" si="1"/>
        <v>3.8735959343483328</v>
      </c>
      <c r="F39" s="25">
        <f t="shared" si="2"/>
        <v>-1.4357692493228713</v>
      </c>
      <c r="G39" s="24">
        <f t="shared" si="3"/>
        <v>-456.61410493902946</v>
      </c>
    </row>
    <row r="40" spans="1:15">
      <c r="B40" s="13" t="s">
        <v>84</v>
      </c>
      <c r="C40" s="24">
        <v>169659.5</v>
      </c>
      <c r="D40" s="24">
        <f t="shared" si="0"/>
        <v>334.04938730764252</v>
      </c>
      <c r="E40" s="25">
        <f t="shared" si="1"/>
        <v>1.9689400670616293</v>
      </c>
      <c r="F40" s="25">
        <f t="shared" si="2"/>
        <v>-3.3404251166095751</v>
      </c>
      <c r="G40" s="24">
        <f t="shared" si="3"/>
        <v>-566.7348550714222</v>
      </c>
    </row>
    <row r="41" spans="1:15" ht="13.5" thickBot="1">
      <c r="A41" s="26"/>
      <c r="B41" s="479" t="s">
        <v>164</v>
      </c>
      <c r="C41" s="314">
        <v>46697861.5</v>
      </c>
      <c r="D41" s="314">
        <f t="shared" si="0"/>
        <v>247935.99999999997</v>
      </c>
      <c r="E41" s="315">
        <f t="shared" si="1"/>
        <v>5.3093651836712041</v>
      </c>
      <c r="F41" s="315">
        <f t="shared" si="2"/>
        <v>0</v>
      </c>
      <c r="G41" s="314">
        <f>SUM(G23:G40)</f>
        <v>3.035438567167148E-11</v>
      </c>
      <c r="H41" s="230"/>
    </row>
    <row r="42" spans="1:15">
      <c r="A42" s="26"/>
      <c r="B42" s="176"/>
      <c r="C42" s="73"/>
      <c r="D42" s="73"/>
      <c r="E42" s="19"/>
      <c r="F42" s="19"/>
      <c r="G42" s="73"/>
      <c r="H42" s="11"/>
    </row>
    <row r="43" spans="1:15">
      <c r="D43" s="24">
        <f>+D41-Resumen!F18</f>
        <v>0</v>
      </c>
    </row>
    <row r="45" spans="1:15">
      <c r="L45" s="186"/>
      <c r="M45" s="186"/>
      <c r="N45" s="186"/>
      <c r="O45" s="186"/>
    </row>
    <row r="46" spans="1:15">
      <c r="L46" s="186"/>
      <c r="M46" s="186"/>
      <c r="N46" s="186"/>
      <c r="O46" s="186"/>
    </row>
    <row r="47" spans="1:15">
      <c r="B47" s="567" t="s">
        <v>283</v>
      </c>
      <c r="L47" s="186"/>
      <c r="M47" s="186"/>
      <c r="N47" s="186"/>
      <c r="O47" s="186"/>
    </row>
    <row r="48" spans="1:15">
      <c r="B48" s="567"/>
      <c r="L48" s="186"/>
      <c r="M48" s="186"/>
      <c r="N48" s="186"/>
      <c r="O48" s="186"/>
    </row>
    <row r="49" spans="2:15">
      <c r="B49" s="710" t="s">
        <v>715</v>
      </c>
      <c r="L49" s="186"/>
      <c r="M49" s="186"/>
      <c r="N49" s="186"/>
      <c r="O49" s="186"/>
    </row>
    <row r="50" spans="2:15" s="696" customFormat="1">
      <c r="L50" s="698"/>
      <c r="M50" s="698"/>
      <c r="N50" s="698"/>
      <c r="O50" s="698"/>
    </row>
    <row r="51" spans="2:15" s="699" customFormat="1">
      <c r="B51" s="13"/>
      <c r="C51" s="326" t="s">
        <v>711</v>
      </c>
      <c r="D51" s="326" t="s">
        <v>712</v>
      </c>
      <c r="E51" s="13"/>
      <c r="F51" s="13"/>
      <c r="L51" s="703"/>
      <c r="M51" s="703"/>
      <c r="N51" s="703"/>
      <c r="O51" s="703"/>
    </row>
    <row r="52" spans="2:15" s="699" customFormat="1" ht="64.5" thickBot="1">
      <c r="B52" s="230"/>
      <c r="C52" s="693" t="s">
        <v>713</v>
      </c>
      <c r="D52" s="693" t="s">
        <v>714</v>
      </c>
      <c r="E52" s="230" t="s">
        <v>126</v>
      </c>
      <c r="F52" s="691" t="s">
        <v>199</v>
      </c>
      <c r="L52" s="703"/>
      <c r="M52" s="703"/>
      <c r="N52" s="703"/>
      <c r="O52" s="703"/>
    </row>
    <row r="53" spans="2:15" s="699" customFormat="1">
      <c r="B53" s="13" t="s">
        <v>67</v>
      </c>
      <c r="C53" s="70">
        <v>0.19783968163729393</v>
      </c>
      <c r="D53" s="70">
        <v>0.15732087227414329</v>
      </c>
      <c r="E53" s="70">
        <f>(C53+D53)/2</f>
        <v>0.1775802769557186</v>
      </c>
      <c r="F53" s="24">
        <f t="shared" ref="F53:F70" si="4">E53*F$73</f>
        <v>44028.543547293048</v>
      </c>
      <c r="L53" s="703"/>
      <c r="M53" s="703"/>
      <c r="N53" s="703"/>
      <c r="O53" s="703"/>
    </row>
    <row r="54" spans="2:15" s="699" customFormat="1">
      <c r="B54" s="13" t="s">
        <v>68</v>
      </c>
      <c r="C54" s="70">
        <v>3.1836270608300174E-2</v>
      </c>
      <c r="D54" s="70">
        <v>3.2710280373831772E-2</v>
      </c>
      <c r="E54" s="70">
        <f t="shared" ref="E54:E70" si="5">(C54+D54)/2</f>
        <v>3.227327549106597E-2</v>
      </c>
      <c r="F54" s="24">
        <f t="shared" si="4"/>
        <v>8001.7068321529323</v>
      </c>
      <c r="L54" s="703"/>
      <c r="M54" s="703"/>
      <c r="N54" s="703"/>
      <c r="O54" s="703"/>
    </row>
    <row r="55" spans="2:15" s="699" customFormat="1">
      <c r="B55" s="13" t="s">
        <v>69</v>
      </c>
      <c r="C55" s="70">
        <v>2.3877202956225127E-2</v>
      </c>
      <c r="D55" s="70">
        <v>2.8037383177570093E-2</v>
      </c>
      <c r="E55" s="70">
        <f t="shared" si="5"/>
        <v>2.5957293066897612E-2</v>
      </c>
      <c r="F55" s="24">
        <f t="shared" si="4"/>
        <v>6435.7474138343259</v>
      </c>
      <c r="L55" s="703"/>
      <c r="M55" s="703"/>
      <c r="N55" s="703"/>
      <c r="O55" s="703"/>
    </row>
    <row r="56" spans="2:15" s="699" customFormat="1">
      <c r="B56" s="13" t="s">
        <v>70</v>
      </c>
      <c r="C56" s="70">
        <v>2.3877202956225127E-2</v>
      </c>
      <c r="D56" s="70">
        <v>2.1806853582554516E-2</v>
      </c>
      <c r="E56" s="70">
        <f t="shared" si="5"/>
        <v>2.2842028269389823E-2</v>
      </c>
      <c r="F56" s="24">
        <f t="shared" si="4"/>
        <v>5663.3611209994351</v>
      </c>
      <c r="L56" s="703"/>
      <c r="M56" s="703"/>
      <c r="N56" s="703"/>
      <c r="O56" s="703"/>
    </row>
    <row r="57" spans="2:15" s="699" customFormat="1">
      <c r="B57" s="13" t="s">
        <v>71</v>
      </c>
      <c r="C57" s="70">
        <v>4.3774872086412737E-2</v>
      </c>
      <c r="D57" s="70">
        <v>3.2710280373831772E-2</v>
      </c>
      <c r="E57" s="70">
        <f t="shared" si="5"/>
        <v>3.8242576230122255E-2</v>
      </c>
      <c r="F57" s="24">
        <f t="shared" si="4"/>
        <v>9481.7113801915912</v>
      </c>
      <c r="L57" s="703"/>
      <c r="M57" s="703"/>
      <c r="N57" s="703"/>
      <c r="O57" s="703"/>
    </row>
    <row r="58" spans="2:15" s="699" customFormat="1">
      <c r="B58" s="13" t="s">
        <v>72</v>
      </c>
      <c r="C58" s="70">
        <v>1.6486640136441161E-2</v>
      </c>
      <c r="D58" s="70">
        <v>2.6479750778816199E-2</v>
      </c>
      <c r="E58" s="70">
        <f t="shared" si="5"/>
        <v>2.1483195457628682E-2</v>
      </c>
      <c r="F58" s="24">
        <f t="shared" si="4"/>
        <v>5326.4575489826248</v>
      </c>
      <c r="L58" s="703"/>
      <c r="M58" s="703"/>
      <c r="N58" s="703"/>
      <c r="O58" s="703"/>
    </row>
    <row r="59" spans="2:15" s="699" customFormat="1">
      <c r="B59" s="13" t="s">
        <v>73</v>
      </c>
      <c r="C59" s="70">
        <v>6.0830017055144972E-2</v>
      </c>
      <c r="D59" s="70">
        <v>8.8785046728971959E-2</v>
      </c>
      <c r="E59" s="70">
        <f t="shared" si="5"/>
        <v>7.4807531892058465E-2</v>
      </c>
      <c r="F59" s="24">
        <f t="shared" si="4"/>
        <v>18547.480227189408</v>
      </c>
      <c r="L59" s="703"/>
      <c r="M59" s="703"/>
      <c r="N59" s="703"/>
      <c r="O59" s="703"/>
    </row>
    <row r="60" spans="2:15" s="699" customFormat="1">
      <c r="B60" s="13" t="s">
        <v>74</v>
      </c>
      <c r="C60" s="70">
        <v>5.059693007390563E-2</v>
      </c>
      <c r="D60" s="70">
        <v>5.763239875389408E-2</v>
      </c>
      <c r="E60" s="70">
        <f t="shared" si="5"/>
        <v>5.4114664413899852E-2</v>
      </c>
      <c r="F60" s="24">
        <f t="shared" si="4"/>
        <v>13416.973436124674</v>
      </c>
      <c r="L60" s="703"/>
      <c r="M60" s="703"/>
      <c r="N60" s="703"/>
      <c r="O60" s="703"/>
    </row>
    <row r="61" spans="2:15" s="699" customFormat="1">
      <c r="B61" s="13" t="s">
        <v>75</v>
      </c>
      <c r="C61" s="70">
        <v>0.13587265491756681</v>
      </c>
      <c r="D61" s="70">
        <v>0.11993769470404984</v>
      </c>
      <c r="E61" s="70">
        <f t="shared" si="5"/>
        <v>0.12790517481080832</v>
      </c>
      <c r="F61" s="24">
        <f t="shared" si="4"/>
        <v>31712.29742189257</v>
      </c>
      <c r="L61" s="703"/>
      <c r="M61" s="703"/>
      <c r="N61" s="703"/>
      <c r="O61" s="703"/>
    </row>
    <row r="62" spans="2:15" s="699" customFormat="1">
      <c r="B62" s="13" t="s">
        <v>76</v>
      </c>
      <c r="C62" s="70">
        <v>0.11028993746446845</v>
      </c>
      <c r="D62" s="70">
        <v>9.8130841121495324E-2</v>
      </c>
      <c r="E62" s="70">
        <f t="shared" si="5"/>
        <v>0.10421038929298189</v>
      </c>
      <c r="F62" s="24">
        <f t="shared" si="4"/>
        <v>25837.507079744759</v>
      </c>
      <c r="L62" s="703"/>
      <c r="M62" s="703"/>
      <c r="N62" s="703"/>
      <c r="O62" s="703"/>
    </row>
    <row r="63" spans="2:15" s="699" customFormat="1">
      <c r="B63" s="13" t="s">
        <v>77</v>
      </c>
      <c r="C63" s="70">
        <v>2.7288231949971573E-2</v>
      </c>
      <c r="D63" s="70">
        <v>3.7383177570093455E-2</v>
      </c>
      <c r="E63" s="70">
        <f t="shared" si="5"/>
        <v>3.2335704760032516E-2</v>
      </c>
      <c r="F63" s="24">
        <f t="shared" si="4"/>
        <v>8017.1852953834223</v>
      </c>
      <c r="L63" s="703"/>
      <c r="M63" s="703"/>
      <c r="N63" s="703"/>
      <c r="O63" s="703"/>
    </row>
    <row r="64" spans="2:15" s="699" customFormat="1">
      <c r="B64" s="13" t="s">
        <v>78</v>
      </c>
      <c r="C64" s="70">
        <v>7.1631608868675381E-2</v>
      </c>
      <c r="D64" s="70">
        <v>8.566978193146417E-2</v>
      </c>
      <c r="E64" s="70">
        <f t="shared" si="5"/>
        <v>7.8650695400069776E-2</v>
      </c>
      <c r="F64" s="24">
        <f t="shared" si="4"/>
        <v>19500.3388147117</v>
      </c>
      <c r="L64" s="703"/>
      <c r="M64" s="703"/>
      <c r="N64" s="703"/>
      <c r="O64" s="703"/>
    </row>
    <row r="65" spans="2:17" s="699" customFormat="1">
      <c r="B65" s="13" t="s">
        <v>79</v>
      </c>
      <c r="C65" s="70">
        <v>0.10744741330301308</v>
      </c>
      <c r="D65" s="70">
        <v>0.10903426791277258</v>
      </c>
      <c r="E65" s="70">
        <f t="shared" si="5"/>
        <v>0.10824084060789282</v>
      </c>
      <c r="F65" s="24">
        <f t="shared" si="4"/>
        <v>26836.801056958517</v>
      </c>
      <c r="L65" s="703"/>
      <c r="M65" s="703"/>
      <c r="N65" s="703"/>
      <c r="O65" s="703"/>
    </row>
    <row r="66" spans="2:17" s="699" customFormat="1">
      <c r="B66" s="13" t="s">
        <v>80</v>
      </c>
      <c r="C66" s="70">
        <v>3.6384309266628764E-2</v>
      </c>
      <c r="D66" s="70">
        <v>4.2056074766355138E-2</v>
      </c>
      <c r="E66" s="70">
        <f t="shared" si="5"/>
        <v>3.9220192016491948E-2</v>
      </c>
      <c r="F66" s="24">
        <f t="shared" si="4"/>
        <v>9724.0975278009482</v>
      </c>
      <c r="L66" s="703"/>
      <c r="M66" s="703"/>
      <c r="N66" s="703"/>
      <c r="O66" s="703"/>
    </row>
    <row r="67" spans="2:17" s="699" customFormat="1">
      <c r="B67" s="13" t="s">
        <v>81</v>
      </c>
      <c r="C67" s="70">
        <v>1.2507106310403639E-2</v>
      </c>
      <c r="D67" s="70">
        <v>1.5576323987538941E-2</v>
      </c>
      <c r="E67" s="70">
        <f t="shared" si="5"/>
        <v>1.404171514897129E-2</v>
      </c>
      <c r="F67" s="24">
        <f t="shared" si="4"/>
        <v>3481.4466871753457</v>
      </c>
      <c r="L67" s="703"/>
      <c r="M67" s="703"/>
      <c r="N67" s="703"/>
      <c r="O67" s="703"/>
    </row>
    <row r="68" spans="2:17" s="699" customFormat="1">
      <c r="B68" s="13" t="s">
        <v>82</v>
      </c>
      <c r="C68" s="70">
        <v>4.1500852757248435E-2</v>
      </c>
      <c r="D68" s="70">
        <v>4.2056074766355138E-2</v>
      </c>
      <c r="E68" s="70">
        <f t="shared" si="5"/>
        <v>4.177846376180179E-2</v>
      </c>
      <c r="F68" s="24">
        <f t="shared" si="4"/>
        <v>10358.385191246089</v>
      </c>
      <c r="L68" s="703"/>
      <c r="M68" s="703"/>
      <c r="N68" s="703"/>
      <c r="O68" s="703"/>
    </row>
    <row r="69" spans="2:17" s="699" customFormat="1">
      <c r="B69" s="13" t="s">
        <v>83</v>
      </c>
      <c r="C69" s="70">
        <v>6.8220579874928933E-3</v>
      </c>
      <c r="D69" s="70">
        <v>3.1152647975077881E-3</v>
      </c>
      <c r="E69" s="70">
        <f t="shared" si="5"/>
        <v>4.9686613925003405E-3</v>
      </c>
      <c r="F69" s="24">
        <f t="shared" si="4"/>
        <v>1231.9100310109643</v>
      </c>
      <c r="L69" s="703"/>
      <c r="M69" s="703"/>
      <c r="N69" s="703"/>
      <c r="O69" s="703"/>
    </row>
    <row r="70" spans="2:17" s="699" customFormat="1">
      <c r="B70" s="13" t="s">
        <v>84</v>
      </c>
      <c r="C70" s="70">
        <v>1.1370096645821489E-3</v>
      </c>
      <c r="D70" s="70">
        <v>1.557632398753894E-3</v>
      </c>
      <c r="E70" s="70">
        <f t="shared" si="5"/>
        <v>1.3473210316680214E-3</v>
      </c>
      <c r="F70" s="24">
        <f t="shared" si="4"/>
        <v>334.04938730764252</v>
      </c>
      <c r="L70" s="709"/>
      <c r="M70" s="709"/>
      <c r="N70" s="709"/>
      <c r="O70" s="709"/>
    </row>
    <row r="71" spans="2:17" ht="13.5" thickBot="1">
      <c r="B71" s="479" t="s">
        <v>164</v>
      </c>
      <c r="C71" s="467">
        <v>1</v>
      </c>
      <c r="D71" s="467">
        <v>0.99999999999999978</v>
      </c>
      <c r="E71" s="467">
        <f>SUM(E53:E70)</f>
        <v>1.0000000000000002</v>
      </c>
      <c r="F71" s="314">
        <f>SUM(F53:F70)</f>
        <v>247935.99999999997</v>
      </c>
      <c r="L71" s="186"/>
      <c r="M71" s="186"/>
      <c r="N71" s="186"/>
      <c r="O71" s="186"/>
    </row>
    <row r="72" spans="2:17">
      <c r="L72" s="186"/>
      <c r="M72" s="186"/>
      <c r="N72" s="186"/>
      <c r="O72" s="186"/>
    </row>
    <row r="73" spans="2:17">
      <c r="B73" s="13" t="s">
        <v>192</v>
      </c>
      <c r="F73" s="24">
        <f>B6</f>
        <v>247936</v>
      </c>
      <c r="Q73" s="696"/>
    </row>
    <row r="74" spans="2:17">
      <c r="Q74" s="699"/>
    </row>
    <row r="75" spans="2:17">
      <c r="B75" s="699" t="s">
        <v>716</v>
      </c>
      <c r="Q75" s="699"/>
    </row>
    <row r="76" spans="2:17" ht="64.5" thickBot="1">
      <c r="B76" s="697"/>
      <c r="C76" s="697" t="s">
        <v>286</v>
      </c>
      <c r="D76" s="697" t="s">
        <v>284</v>
      </c>
      <c r="E76" s="697" t="s">
        <v>285</v>
      </c>
      <c r="F76" s="697" t="s">
        <v>287</v>
      </c>
      <c r="G76" s="697" t="s">
        <v>288</v>
      </c>
      <c r="H76" s="697" t="s">
        <v>290</v>
      </c>
      <c r="I76" s="697" t="s">
        <v>289</v>
      </c>
      <c r="Q76" s="699"/>
    </row>
    <row r="77" spans="2:17">
      <c r="B77" s="699" t="s">
        <v>67</v>
      </c>
      <c r="C77" s="700">
        <f t="shared" ref="C77:C94" si="6">C23</f>
        <v>8400674</v>
      </c>
      <c r="D77" s="701">
        <v>0.79549999999999987</v>
      </c>
      <c r="E77" s="701">
        <v>0.38450000000000001</v>
      </c>
      <c r="F77" s="700">
        <f>C77*D77</f>
        <v>6682736.1669999985</v>
      </c>
      <c r="G77" s="702">
        <f t="shared" ref="G77:G94" si="7">F77/F$95</f>
        <v>0.19337966222154807</v>
      </c>
      <c r="H77" s="700">
        <f>F77*E77</f>
        <v>2569512.0562114995</v>
      </c>
      <c r="I77" s="702">
        <f t="shared" ref="I77:I94" si="8">H77/H$95</f>
        <v>0.17404709457120393</v>
      </c>
      <c r="Q77" s="699"/>
    </row>
    <row r="78" spans="2:17">
      <c r="B78" s="699" t="s">
        <v>68</v>
      </c>
      <c r="C78" s="700">
        <f t="shared" si="6"/>
        <v>1321616</v>
      </c>
      <c r="D78" s="702">
        <v>0.81200000000000006</v>
      </c>
      <c r="E78" s="702">
        <v>0.4425</v>
      </c>
      <c r="F78" s="700">
        <f t="shared" ref="F78:F94" si="9">C78*D78</f>
        <v>1073152.192</v>
      </c>
      <c r="G78" s="702">
        <f t="shared" si="7"/>
        <v>3.1054017877595787E-2</v>
      </c>
      <c r="H78" s="700">
        <f t="shared" ref="H78:H94" si="10">F78*E78</f>
        <v>474869.84496000002</v>
      </c>
      <c r="I78" s="702">
        <f t="shared" si="8"/>
        <v>3.216552987753838E-2</v>
      </c>
      <c r="Q78" s="699"/>
    </row>
    <row r="79" spans="2:17">
      <c r="B79" s="699" t="s">
        <v>69</v>
      </c>
      <c r="C79" s="700">
        <f t="shared" si="6"/>
        <v>1056492.5</v>
      </c>
      <c r="D79" s="702">
        <v>0.74199999999999999</v>
      </c>
      <c r="E79" s="702">
        <v>0.496</v>
      </c>
      <c r="F79" s="700">
        <f t="shared" si="9"/>
        <v>783917.43499999994</v>
      </c>
      <c r="G79" s="702">
        <f t="shared" si="7"/>
        <v>2.2684374334343279E-2</v>
      </c>
      <c r="H79" s="700">
        <f t="shared" si="10"/>
        <v>388823.04775999999</v>
      </c>
      <c r="I79" s="702">
        <f t="shared" si="8"/>
        <v>2.6337110036652879E-2</v>
      </c>
      <c r="Q79" s="699"/>
    </row>
    <row r="80" spans="2:17">
      <c r="B80" s="699" t="s">
        <v>70</v>
      </c>
      <c r="C80" s="700">
        <f t="shared" si="6"/>
        <v>1103960.5</v>
      </c>
      <c r="D80" s="702">
        <v>0.71700000000000008</v>
      </c>
      <c r="E80" s="702">
        <v>0.45</v>
      </c>
      <c r="F80" s="700">
        <f t="shared" si="9"/>
        <v>791539.67850000004</v>
      </c>
      <c r="G80" s="702">
        <f t="shared" si="7"/>
        <v>2.2904940706644356E-2</v>
      </c>
      <c r="H80" s="700">
        <f t="shared" si="10"/>
        <v>356192.85532500001</v>
      </c>
      <c r="I80" s="702">
        <f t="shared" si="8"/>
        <v>2.412688877114753E-2</v>
      </c>
      <c r="Q80" s="699"/>
    </row>
    <row r="81" spans="2:17">
      <c r="B81" s="699" t="s">
        <v>71</v>
      </c>
      <c r="C81" s="700">
        <f t="shared" si="6"/>
        <v>2102560.5</v>
      </c>
      <c r="D81" s="702">
        <v>0.84800000000000009</v>
      </c>
      <c r="E81" s="702">
        <v>0.376</v>
      </c>
      <c r="F81" s="700">
        <f t="shared" si="9"/>
        <v>1782971.3040000002</v>
      </c>
      <c r="G81" s="702">
        <f t="shared" si="7"/>
        <v>5.159419433926505E-2</v>
      </c>
      <c r="H81" s="700">
        <f t="shared" si="10"/>
        <v>670397.21030400007</v>
      </c>
      <c r="I81" s="702">
        <f t="shared" si="8"/>
        <v>4.5409666936564654E-2</v>
      </c>
      <c r="Q81" s="699"/>
    </row>
    <row r="82" spans="2:17">
      <c r="B82" s="699" t="s">
        <v>72</v>
      </c>
      <c r="C82" s="700">
        <f t="shared" si="6"/>
        <v>586917.5</v>
      </c>
      <c r="D82" s="702">
        <v>0.75800000000000001</v>
      </c>
      <c r="E82" s="702">
        <v>0.41549999999999998</v>
      </c>
      <c r="F82" s="700">
        <f t="shared" si="9"/>
        <v>444883.46500000003</v>
      </c>
      <c r="G82" s="702">
        <f t="shared" si="7"/>
        <v>1.2873681085074614E-2</v>
      </c>
      <c r="H82" s="700">
        <f t="shared" si="10"/>
        <v>184849.0797075</v>
      </c>
      <c r="I82" s="702">
        <f t="shared" si="8"/>
        <v>1.2520838413456003E-2</v>
      </c>
      <c r="Q82" s="699"/>
    </row>
    <row r="83" spans="2:17">
      <c r="B83" s="699" t="s">
        <v>73</v>
      </c>
      <c r="C83" s="700">
        <f t="shared" si="6"/>
        <v>2483421</v>
      </c>
      <c r="D83" s="702">
        <v>0.82299999999999995</v>
      </c>
      <c r="E83" s="702">
        <v>0.55800000000000005</v>
      </c>
      <c r="F83" s="700">
        <f t="shared" si="9"/>
        <v>2043855.4829999998</v>
      </c>
      <c r="G83" s="702">
        <f t="shared" si="7"/>
        <v>5.9143451582591711E-2</v>
      </c>
      <c r="H83" s="700">
        <f t="shared" si="10"/>
        <v>1140471.3595139999</v>
      </c>
      <c r="I83" s="702">
        <f t="shared" si="8"/>
        <v>7.7250358131319946E-2</v>
      </c>
      <c r="Q83" s="699"/>
    </row>
    <row r="84" spans="2:17">
      <c r="B84" s="699" t="s">
        <v>74</v>
      </c>
      <c r="C84" s="700">
        <f t="shared" si="6"/>
        <v>2068901</v>
      </c>
      <c r="D84" s="702">
        <v>0.81099999999999994</v>
      </c>
      <c r="E84" s="702">
        <v>0.50049999999999994</v>
      </c>
      <c r="F84" s="700">
        <f t="shared" si="9"/>
        <v>1677878.7109999999</v>
      </c>
      <c r="G84" s="702">
        <f t="shared" si="7"/>
        <v>4.8553109126791373E-2</v>
      </c>
      <c r="H84" s="700">
        <f t="shared" si="10"/>
        <v>839778.29485549987</v>
      </c>
      <c r="I84" s="702">
        <f t="shared" si="8"/>
        <v>5.6882773501775265E-2</v>
      </c>
      <c r="Q84" s="699"/>
    </row>
    <row r="85" spans="2:17">
      <c r="B85" s="699" t="s">
        <v>75</v>
      </c>
      <c r="C85" s="700">
        <f t="shared" si="6"/>
        <v>7513504.5</v>
      </c>
      <c r="D85" s="702">
        <v>0.623</v>
      </c>
      <c r="E85" s="702">
        <v>0.30399999999999999</v>
      </c>
      <c r="F85" s="700">
        <f t="shared" si="9"/>
        <v>4680913.3035000004</v>
      </c>
      <c r="G85" s="702">
        <f t="shared" si="7"/>
        <v>0.13545251688808455</v>
      </c>
      <c r="H85" s="700">
        <f t="shared" si="10"/>
        <v>1422997.644264</v>
      </c>
      <c r="I85" s="702">
        <f t="shared" si="8"/>
        <v>9.6387407471821923E-2</v>
      </c>
      <c r="Q85" s="699"/>
    </row>
    <row r="86" spans="2:17">
      <c r="B86" s="699" t="s">
        <v>76</v>
      </c>
      <c r="C86" s="700">
        <f t="shared" si="6"/>
        <v>4992766.5</v>
      </c>
      <c r="D86" s="702">
        <v>0.75849999999999995</v>
      </c>
      <c r="E86" s="702">
        <v>0.37</v>
      </c>
      <c r="F86" s="700">
        <f t="shared" si="9"/>
        <v>3787013.3902499997</v>
      </c>
      <c r="G86" s="702">
        <f t="shared" si="7"/>
        <v>0.10958555776170666</v>
      </c>
      <c r="H86" s="700">
        <f t="shared" si="10"/>
        <v>1401194.9543925</v>
      </c>
      <c r="I86" s="702">
        <f t="shared" si="8"/>
        <v>9.4910592129859098E-2</v>
      </c>
      <c r="Q86" s="699"/>
    </row>
    <row r="87" spans="2:17">
      <c r="B87" s="699" t="s">
        <v>77</v>
      </c>
      <c r="C87" s="700">
        <f t="shared" si="6"/>
        <v>1096314.5</v>
      </c>
      <c r="D87" s="702">
        <v>0.83550000000000013</v>
      </c>
      <c r="E87" s="702">
        <v>0.47199999999999998</v>
      </c>
      <c r="F87" s="700">
        <f t="shared" si="9"/>
        <v>915970.76475000009</v>
      </c>
      <c r="G87" s="702">
        <f t="shared" si="7"/>
        <v>2.6505627734767358E-2</v>
      </c>
      <c r="H87" s="700">
        <f t="shared" si="10"/>
        <v>432338.200962</v>
      </c>
      <c r="I87" s="702">
        <f t="shared" si="8"/>
        <v>2.9284629183846764E-2</v>
      </c>
      <c r="Q87" s="699"/>
    </row>
    <row r="88" spans="2:17">
      <c r="B88" s="699" t="s">
        <v>78</v>
      </c>
      <c r="C88" s="700">
        <f t="shared" si="6"/>
        <v>2740521</v>
      </c>
      <c r="D88" s="702">
        <v>0.86250000000000004</v>
      </c>
      <c r="E88" s="702">
        <v>0.50649999999999995</v>
      </c>
      <c r="F88" s="700">
        <f t="shared" si="9"/>
        <v>2363699.3625000003</v>
      </c>
      <c r="G88" s="702">
        <f t="shared" si="7"/>
        <v>6.839883737602874E-2</v>
      </c>
      <c r="H88" s="700">
        <f t="shared" si="10"/>
        <v>1197213.7271062501</v>
      </c>
      <c r="I88" s="702">
        <f t="shared" si="8"/>
        <v>8.1093828799086873E-2</v>
      </c>
      <c r="Q88" s="699"/>
    </row>
    <row r="89" spans="2:17">
      <c r="B89" s="699" t="s">
        <v>79</v>
      </c>
      <c r="C89" s="700">
        <f t="shared" si="6"/>
        <v>6445718</v>
      </c>
      <c r="D89" s="702">
        <v>0.64100000000000001</v>
      </c>
      <c r="E89" s="702">
        <v>0.47099999999999997</v>
      </c>
      <c r="F89" s="700">
        <f t="shared" si="9"/>
        <v>4131705.2379999999</v>
      </c>
      <c r="G89" s="702">
        <f t="shared" si="7"/>
        <v>0.11955997414186724</v>
      </c>
      <c r="H89" s="700">
        <f t="shared" si="10"/>
        <v>1946033.1670979999</v>
      </c>
      <c r="I89" s="702">
        <f t="shared" si="8"/>
        <v>0.13181546194882932</v>
      </c>
      <c r="Q89" s="699"/>
    </row>
    <row r="90" spans="2:17">
      <c r="B90" s="699" t="s">
        <v>80</v>
      </c>
      <c r="C90" s="700">
        <f t="shared" si="6"/>
        <v>1467053</v>
      </c>
      <c r="D90" s="702">
        <v>0.85099999999999998</v>
      </c>
      <c r="E90" s="702">
        <v>0.50800000000000001</v>
      </c>
      <c r="F90" s="700">
        <f t="shared" si="9"/>
        <v>1248462.1029999999</v>
      </c>
      <c r="G90" s="702">
        <f t="shared" si="7"/>
        <v>3.6126995551123871E-2</v>
      </c>
      <c r="H90" s="700">
        <f t="shared" si="10"/>
        <v>634218.74832399993</v>
      </c>
      <c r="I90" s="702">
        <f t="shared" si="8"/>
        <v>4.2959101982626369E-2</v>
      </c>
      <c r="Q90" s="699"/>
    </row>
    <row r="91" spans="2:17">
      <c r="B91" s="699" t="s">
        <v>81</v>
      </c>
      <c r="C91" s="700">
        <f t="shared" si="6"/>
        <v>640633</v>
      </c>
      <c r="D91" s="702">
        <v>0.67500000000000004</v>
      </c>
      <c r="E91" s="702">
        <v>0.52800000000000002</v>
      </c>
      <c r="F91" s="700">
        <f t="shared" si="9"/>
        <v>432427.27500000002</v>
      </c>
      <c r="G91" s="702">
        <f t="shared" si="7"/>
        <v>1.2513233843918784E-2</v>
      </c>
      <c r="H91" s="700">
        <f t="shared" si="10"/>
        <v>228321.60120000003</v>
      </c>
      <c r="I91" s="702">
        <f t="shared" si="8"/>
        <v>1.5465469881972865E-2</v>
      </c>
      <c r="Q91" s="699"/>
    </row>
    <row r="92" spans="2:17">
      <c r="B92" s="699" t="s">
        <v>82</v>
      </c>
      <c r="C92" s="700">
        <f t="shared" si="6"/>
        <v>2189121</v>
      </c>
      <c r="D92" s="702">
        <v>0.6319999999999999</v>
      </c>
      <c r="E92" s="702">
        <v>0.50249999999999995</v>
      </c>
      <c r="F92" s="700">
        <f t="shared" si="9"/>
        <v>1383524.4719999998</v>
      </c>
      <c r="G92" s="702">
        <f t="shared" si="7"/>
        <v>4.0035322117274549E-2</v>
      </c>
      <c r="H92" s="700">
        <f t="shared" si="10"/>
        <v>695221.04717999988</v>
      </c>
      <c r="I92" s="702">
        <f t="shared" si="8"/>
        <v>4.7091121076440326E-2</v>
      </c>
      <c r="Q92" s="699"/>
    </row>
    <row r="93" spans="2:17">
      <c r="B93" s="699" t="s">
        <v>83</v>
      </c>
      <c r="C93" s="700">
        <f t="shared" si="6"/>
        <v>318027.5</v>
      </c>
      <c r="D93" s="702">
        <v>0.76750000000000007</v>
      </c>
      <c r="E93" s="702">
        <v>0.52899999999999991</v>
      </c>
      <c r="F93" s="700">
        <f t="shared" si="9"/>
        <v>244086.10625000001</v>
      </c>
      <c r="G93" s="702">
        <f t="shared" si="7"/>
        <v>7.0631680796680932E-3</v>
      </c>
      <c r="H93" s="700">
        <f t="shared" si="10"/>
        <v>129121.55020624999</v>
      </c>
      <c r="I93" s="702">
        <f t="shared" si="8"/>
        <v>8.7461082759277969E-3</v>
      </c>
      <c r="Q93" s="699"/>
    </row>
    <row r="94" spans="2:17">
      <c r="B94" s="699" t="s">
        <v>84</v>
      </c>
      <c r="C94" s="700">
        <f t="shared" si="6"/>
        <v>169659.5</v>
      </c>
      <c r="D94" s="702">
        <v>0.52374999999999994</v>
      </c>
      <c r="E94" s="702">
        <v>0.58250000000000002</v>
      </c>
      <c r="F94" s="700">
        <f t="shared" si="9"/>
        <v>88859.163124999992</v>
      </c>
      <c r="G94" s="702">
        <f t="shared" si="7"/>
        <v>2.57133523170584E-3</v>
      </c>
      <c r="H94" s="700">
        <f t="shared" si="10"/>
        <v>51760.462520312496</v>
      </c>
      <c r="I94" s="702">
        <f t="shared" si="8"/>
        <v>3.5060190099300954E-3</v>
      </c>
    </row>
    <row r="95" spans="2:17" ht="13.5" thickBot="1">
      <c r="B95" s="704" t="s">
        <v>164</v>
      </c>
      <c r="C95" s="705">
        <f>SUM(C77:C94)</f>
        <v>46697861.5</v>
      </c>
      <c r="D95" s="705"/>
      <c r="E95" s="705"/>
      <c r="F95" s="705">
        <f>SUM(F77:F94)</f>
        <v>34557595.613875002</v>
      </c>
      <c r="G95" s="706">
        <f>SUM(G77:G94)</f>
        <v>1</v>
      </c>
      <c r="H95" s="705">
        <f>SUM(H77:H94)</f>
        <v>14763314.851890812</v>
      </c>
      <c r="I95" s="707">
        <f>SUM(I77:I94)</f>
        <v>1.0000000000000002</v>
      </c>
    </row>
    <row r="96" spans="2:17">
      <c r="B96" s="699"/>
      <c r="C96" s="699"/>
      <c r="D96" s="699"/>
      <c r="E96" s="699"/>
      <c r="F96" s="708">
        <f>F95/C95</f>
        <v>0.74002522821896244</v>
      </c>
      <c r="G96" s="699"/>
      <c r="H96" s="708">
        <f>H95/C95</f>
        <v>0.31614541603561036</v>
      </c>
      <c r="I96" s="699"/>
      <c r="J96" s="11"/>
      <c r="K96" s="11"/>
      <c r="L96" s="11"/>
      <c r="M96" s="11"/>
      <c r="N96" s="11"/>
      <c r="O96" s="11"/>
    </row>
    <row r="97" spans="2: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>
      <c r="B98" s="694"/>
      <c r="C98" s="694"/>
      <c r="D98" s="694"/>
      <c r="E98" s="694"/>
      <c r="F98" s="694"/>
      <c r="G98" s="694"/>
      <c r="H98" s="694"/>
      <c r="I98" s="694"/>
      <c r="J98" s="191"/>
      <c r="K98" s="11"/>
      <c r="L98" s="11"/>
      <c r="M98" s="11"/>
      <c r="N98" s="11"/>
      <c r="O98" s="11"/>
    </row>
    <row r="99" spans="2:15">
      <c r="B99" s="11"/>
      <c r="C99" s="73"/>
      <c r="D99" s="695"/>
      <c r="E99" s="695"/>
      <c r="F99" s="73"/>
      <c r="G99" s="192"/>
      <c r="H99" s="73"/>
      <c r="I99" s="192"/>
      <c r="J99" s="11"/>
      <c r="K99" s="11"/>
      <c r="L99" s="11"/>
      <c r="M99" s="11"/>
      <c r="N99" s="11"/>
      <c r="O99" s="11"/>
    </row>
    <row r="100" spans="2:15">
      <c r="B100" s="11"/>
      <c r="C100" s="73"/>
      <c r="D100" s="192"/>
      <c r="E100" s="192"/>
      <c r="F100" s="73"/>
      <c r="G100" s="192"/>
      <c r="H100" s="73"/>
      <c r="I100" s="192"/>
      <c r="J100" s="11"/>
      <c r="K100" s="11"/>
      <c r="L100" s="11"/>
      <c r="M100" s="11"/>
      <c r="N100" s="11"/>
      <c r="O100" s="11"/>
    </row>
    <row r="101" spans="2:15">
      <c r="B101" s="11"/>
      <c r="C101" s="73"/>
      <c r="D101" s="192"/>
      <c r="E101" s="192"/>
      <c r="F101" s="73"/>
      <c r="G101" s="192"/>
      <c r="H101" s="73"/>
      <c r="I101" s="192"/>
      <c r="J101" s="11"/>
      <c r="K101" s="11"/>
      <c r="L101" s="11"/>
      <c r="M101" s="11"/>
      <c r="N101" s="11"/>
      <c r="O101" s="11"/>
    </row>
    <row r="102" spans="2:15">
      <c r="B102" s="11"/>
      <c r="C102" s="73"/>
      <c r="D102" s="192"/>
      <c r="E102" s="192"/>
      <c r="F102" s="73"/>
      <c r="G102" s="192"/>
      <c r="H102" s="73"/>
      <c r="I102" s="192"/>
      <c r="J102" s="11"/>
      <c r="K102" s="11"/>
      <c r="L102" s="11"/>
      <c r="M102" s="11"/>
      <c r="N102" s="11"/>
      <c r="O102" s="11"/>
    </row>
    <row r="103" spans="2:15">
      <c r="B103" s="11"/>
      <c r="C103" s="73"/>
      <c r="D103" s="192"/>
      <c r="E103" s="192"/>
      <c r="F103" s="73"/>
      <c r="G103" s="192"/>
      <c r="H103" s="73"/>
      <c r="I103" s="192"/>
      <c r="J103" s="11"/>
      <c r="K103" s="11"/>
      <c r="L103" s="11"/>
      <c r="M103" s="11"/>
      <c r="N103" s="11"/>
      <c r="O103" s="11"/>
    </row>
    <row r="104" spans="2:15">
      <c r="B104" s="11"/>
      <c r="C104" s="73"/>
      <c r="D104" s="192"/>
      <c r="E104" s="192"/>
      <c r="F104" s="73"/>
      <c r="G104" s="192"/>
      <c r="H104" s="73"/>
      <c r="I104" s="192"/>
      <c r="J104" s="11"/>
      <c r="K104" s="11"/>
      <c r="L104" s="11"/>
      <c r="M104" s="11"/>
      <c r="N104" s="11"/>
      <c r="O104" s="11"/>
    </row>
    <row r="105" spans="2:15">
      <c r="B105" s="11"/>
      <c r="C105" s="73"/>
      <c r="D105" s="192"/>
      <c r="E105" s="192"/>
      <c r="F105" s="73"/>
      <c r="G105" s="192"/>
      <c r="H105" s="73"/>
      <c r="I105" s="192"/>
      <c r="J105" s="11"/>
      <c r="K105" s="11"/>
      <c r="L105" s="11"/>
      <c r="M105" s="11"/>
      <c r="N105" s="11"/>
      <c r="O105" s="11"/>
    </row>
    <row r="106" spans="2:15">
      <c r="B106" s="11"/>
      <c r="C106" s="73"/>
      <c r="D106" s="192"/>
      <c r="E106" s="192"/>
      <c r="F106" s="73"/>
      <c r="G106" s="192"/>
      <c r="H106" s="73"/>
      <c r="I106" s="192"/>
      <c r="J106" s="11"/>
      <c r="K106" s="11"/>
      <c r="L106" s="11"/>
      <c r="M106" s="11"/>
      <c r="N106" s="11"/>
      <c r="O106" s="11"/>
    </row>
    <row r="107" spans="2:15">
      <c r="B107" s="11"/>
      <c r="C107" s="73"/>
      <c r="D107" s="192"/>
      <c r="E107" s="192"/>
      <c r="F107" s="73"/>
      <c r="G107" s="192"/>
      <c r="H107" s="73"/>
      <c r="I107" s="192"/>
      <c r="J107" s="11"/>
      <c r="K107" s="11"/>
      <c r="L107" s="11"/>
      <c r="M107" s="11"/>
      <c r="N107" s="11"/>
      <c r="O107" s="11"/>
    </row>
    <row r="108" spans="2:15">
      <c r="B108" s="11"/>
      <c r="C108" s="73"/>
      <c r="D108" s="192"/>
      <c r="E108" s="192"/>
      <c r="F108" s="73"/>
      <c r="G108" s="192"/>
      <c r="H108" s="73"/>
      <c r="I108" s="192"/>
      <c r="J108" s="11"/>
      <c r="K108" s="11"/>
      <c r="L108" s="11"/>
      <c r="M108" s="11"/>
      <c r="N108" s="11"/>
      <c r="O108" s="11"/>
    </row>
    <row r="109" spans="2:15">
      <c r="B109" s="11"/>
      <c r="C109" s="73"/>
      <c r="D109" s="192"/>
      <c r="E109" s="192"/>
      <c r="F109" s="73"/>
      <c r="G109" s="192"/>
      <c r="H109" s="73"/>
      <c r="I109" s="192"/>
      <c r="J109" s="11"/>
      <c r="K109" s="11"/>
      <c r="L109" s="11"/>
      <c r="M109" s="11"/>
      <c r="N109" s="11"/>
      <c r="O109" s="11"/>
    </row>
    <row r="110" spans="2:15">
      <c r="B110" s="11"/>
      <c r="C110" s="73"/>
      <c r="D110" s="192"/>
      <c r="E110" s="192"/>
      <c r="F110" s="73"/>
      <c r="G110" s="192"/>
      <c r="H110" s="73"/>
      <c r="I110" s="192"/>
      <c r="J110" s="11"/>
      <c r="K110" s="11"/>
      <c r="L110" s="11"/>
      <c r="M110" s="11"/>
      <c r="N110" s="11"/>
      <c r="O110" s="11"/>
    </row>
    <row r="111" spans="2:15">
      <c r="B111" s="11"/>
      <c r="C111" s="73"/>
      <c r="D111" s="192"/>
      <c r="E111" s="192"/>
      <c r="F111" s="73"/>
      <c r="G111" s="192"/>
      <c r="H111" s="73"/>
      <c r="I111" s="192"/>
      <c r="J111" s="11"/>
      <c r="K111" s="11"/>
      <c r="L111" s="11"/>
      <c r="M111" s="11"/>
      <c r="N111" s="11"/>
      <c r="O111" s="11"/>
    </row>
    <row r="112" spans="2:15">
      <c r="B112" s="11"/>
      <c r="C112" s="73"/>
      <c r="D112" s="192"/>
      <c r="E112" s="192"/>
      <c r="F112" s="73"/>
      <c r="G112" s="192"/>
      <c r="H112" s="73"/>
      <c r="I112" s="192"/>
      <c r="J112" s="11"/>
      <c r="K112" s="11"/>
      <c r="L112" s="11"/>
      <c r="M112" s="11"/>
      <c r="N112" s="11"/>
      <c r="O112" s="11"/>
    </row>
    <row r="113" spans="2:15">
      <c r="B113" s="11"/>
      <c r="C113" s="73"/>
      <c r="D113" s="192"/>
      <c r="E113" s="192"/>
      <c r="F113" s="73"/>
      <c r="G113" s="192"/>
      <c r="H113" s="73"/>
      <c r="I113" s="192"/>
      <c r="J113" s="11"/>
      <c r="K113" s="11"/>
      <c r="L113" s="11"/>
      <c r="M113" s="11"/>
      <c r="N113" s="11"/>
      <c r="O113" s="11"/>
    </row>
    <row r="114" spans="2:15">
      <c r="B114" s="11"/>
      <c r="C114" s="73"/>
      <c r="D114" s="192"/>
      <c r="E114" s="192"/>
      <c r="F114" s="73"/>
      <c r="G114" s="192"/>
      <c r="H114" s="73"/>
      <c r="I114" s="192"/>
      <c r="J114" s="11"/>
      <c r="K114" s="11"/>
      <c r="L114" s="11"/>
      <c r="M114" s="11"/>
      <c r="N114" s="11"/>
      <c r="O114" s="11"/>
    </row>
    <row r="115" spans="2:15">
      <c r="B115" s="11"/>
      <c r="C115" s="73"/>
      <c r="D115" s="192"/>
      <c r="E115" s="192"/>
      <c r="F115" s="73"/>
      <c r="G115" s="192"/>
      <c r="H115" s="73"/>
      <c r="I115" s="192"/>
      <c r="J115" s="11"/>
      <c r="K115" s="11"/>
      <c r="L115" s="11"/>
      <c r="M115" s="11"/>
      <c r="N115" s="11"/>
      <c r="O115" s="11"/>
    </row>
    <row r="116" spans="2:15">
      <c r="B116" s="11"/>
      <c r="C116" s="73"/>
      <c r="D116" s="192"/>
      <c r="E116" s="192"/>
      <c r="F116" s="73"/>
      <c r="G116" s="192"/>
      <c r="H116" s="73"/>
      <c r="I116" s="192"/>
      <c r="J116" s="11"/>
      <c r="K116" s="11"/>
      <c r="L116" s="11"/>
      <c r="M116" s="11"/>
      <c r="N116" s="11"/>
      <c r="O116" s="11"/>
    </row>
    <row r="117" spans="2:15">
      <c r="B117" s="176"/>
      <c r="C117" s="73"/>
      <c r="D117" s="73"/>
      <c r="E117" s="73"/>
      <c r="F117" s="73"/>
      <c r="G117" s="192"/>
      <c r="H117" s="73"/>
      <c r="I117" s="192"/>
      <c r="J117" s="11"/>
      <c r="K117" s="11"/>
      <c r="L117" s="11"/>
      <c r="M117" s="11"/>
      <c r="N117" s="11"/>
      <c r="O117" s="11"/>
    </row>
    <row r="118" spans="2:15">
      <c r="B118" s="11"/>
      <c r="C118" s="11"/>
      <c r="D118" s="11"/>
      <c r="E118" s="11"/>
      <c r="F118" s="20"/>
      <c r="G118" s="11"/>
      <c r="H118" s="20"/>
      <c r="I118" s="11"/>
      <c r="J118" s="11"/>
      <c r="K118" s="11"/>
      <c r="L118" s="11"/>
      <c r="M118" s="11"/>
      <c r="N118" s="11"/>
      <c r="O118" s="11"/>
    </row>
    <row r="119" spans="2:1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2:I67"/>
  <sheetViews>
    <sheetView zoomScaleNormal="100" workbookViewId="0">
      <selection activeCell="B6" sqref="B6"/>
    </sheetView>
  </sheetViews>
  <sheetFormatPr baseColWidth="10" defaultRowHeight="12.75"/>
  <cols>
    <col min="1" max="1" width="5.375" style="13" customWidth="1"/>
    <col min="2" max="2" width="19" style="13" customWidth="1"/>
    <col min="3" max="3" width="18.125" style="13" customWidth="1"/>
    <col min="4" max="4" width="27.25" style="13" customWidth="1"/>
    <col min="5" max="6" width="11" style="13"/>
    <col min="7" max="7" width="19.5" style="13" customWidth="1"/>
    <col min="8" max="16384" width="11" style="13"/>
  </cols>
  <sheetData>
    <row r="2" spans="2:4">
      <c r="B2" s="26" t="s">
        <v>59</v>
      </c>
    </row>
    <row r="3" spans="2:4">
      <c r="B3" s="13" t="s">
        <v>36</v>
      </c>
      <c r="C3" s="99"/>
    </row>
    <row r="5" spans="2:4" ht="13.5">
      <c r="B5" s="370" t="s">
        <v>106</v>
      </c>
      <c r="D5" s="13" t="s">
        <v>105</v>
      </c>
    </row>
    <row r="6" spans="2:4" ht="13.5">
      <c r="B6" s="369">
        <f>D41</f>
        <v>157739.86028644885</v>
      </c>
      <c r="C6" s="518">
        <f>+B6-D41</f>
        <v>0</v>
      </c>
      <c r="D6" s="24">
        <f>E41</f>
        <v>27299.355219585141</v>
      </c>
    </row>
    <row r="7" spans="2:4">
      <c r="B7" s="66"/>
    </row>
    <row r="8" spans="2:4">
      <c r="B8" s="26" t="s">
        <v>156</v>
      </c>
    </row>
    <row r="9" spans="2:4">
      <c r="B9" s="13" t="s">
        <v>160</v>
      </c>
    </row>
    <row r="10" spans="2:4">
      <c r="B10" s="13" t="s">
        <v>23</v>
      </c>
    </row>
    <row r="12" spans="2:4">
      <c r="B12" s="26" t="s">
        <v>61</v>
      </c>
    </row>
    <row r="13" spans="2:4">
      <c r="B13" s="13" t="s">
        <v>53</v>
      </c>
    </row>
    <row r="14" spans="2:4">
      <c r="B14" s="13" t="s">
        <v>54</v>
      </c>
    </row>
    <row r="15" spans="2:4">
      <c r="B15" s="13" t="s">
        <v>55</v>
      </c>
    </row>
    <row r="19" spans="1:9">
      <c r="B19" s="13" t="s">
        <v>62</v>
      </c>
    </row>
    <row r="20" spans="1:9">
      <c r="D20" s="217" t="s">
        <v>590</v>
      </c>
      <c r="E20" s="217" t="s">
        <v>541</v>
      </c>
      <c r="F20" s="217" t="s">
        <v>433</v>
      </c>
    </row>
    <row r="21" spans="1:9">
      <c r="C21" s="326" t="s">
        <v>293</v>
      </c>
    </row>
    <row r="22" spans="1:9" ht="39" thickBot="1">
      <c r="A22" s="23"/>
      <c r="B22" s="477"/>
      <c r="C22" s="690" t="s">
        <v>609</v>
      </c>
      <c r="D22" s="690" t="s">
        <v>107</v>
      </c>
      <c r="E22" s="491" t="s">
        <v>375</v>
      </c>
      <c r="F22" s="477" t="s">
        <v>108</v>
      </c>
      <c r="G22" s="477" t="s">
        <v>64</v>
      </c>
      <c r="H22" s="477" t="s">
        <v>65</v>
      </c>
      <c r="I22" s="477" t="s">
        <v>66</v>
      </c>
    </row>
    <row r="23" spans="1:9">
      <c r="B23" s="13" t="s">
        <v>67</v>
      </c>
      <c r="C23" s="24">
        <v>8400674</v>
      </c>
      <c r="D23" s="24">
        <f>+D48</f>
        <v>0</v>
      </c>
      <c r="E23" s="24">
        <f>G48</f>
        <v>0</v>
      </c>
      <c r="F23" s="24">
        <f>D23+E23</f>
        <v>0</v>
      </c>
      <c r="G23" s="25">
        <f>F23*1000/C23</f>
        <v>0</v>
      </c>
      <c r="H23" s="25">
        <f>+G23-$G$41</f>
        <v>-3.9624772861608233</v>
      </c>
      <c r="I23" s="24">
        <f>+H23*C23/1000</f>
        <v>-33287.479913441792</v>
      </c>
    </row>
    <row r="24" spans="1:9">
      <c r="B24" s="13" t="s">
        <v>68</v>
      </c>
      <c r="C24" s="24">
        <v>1321616</v>
      </c>
      <c r="D24" s="24">
        <f t="shared" ref="D24:D40" si="0">+D49</f>
        <v>0</v>
      </c>
      <c r="E24" s="24">
        <f t="shared" ref="E24:E40" si="1">G49</f>
        <v>0</v>
      </c>
      <c r="F24" s="24">
        <f t="shared" ref="F24:F41" si="2">D24+E24</f>
        <v>0</v>
      </c>
      <c r="G24" s="25">
        <f t="shared" ref="G24:G43" si="3">F24*1000/C24</f>
        <v>0</v>
      </c>
      <c r="H24" s="25">
        <f t="shared" ref="H24:H41" si="4">+G24-$G$41</f>
        <v>-3.9624772861608233</v>
      </c>
      <c r="I24" s="24">
        <f t="shared" ref="I24:I40" si="5">+H24*C24/1000</f>
        <v>-5236.8733810267222</v>
      </c>
    </row>
    <row r="25" spans="1:9">
      <c r="B25" s="13" t="s">
        <v>69</v>
      </c>
      <c r="C25" s="24">
        <v>1056492.5</v>
      </c>
      <c r="D25" s="24">
        <f t="shared" si="0"/>
        <v>0</v>
      </c>
      <c r="E25" s="24">
        <f t="shared" si="1"/>
        <v>0</v>
      </c>
      <c r="F25" s="24">
        <f t="shared" si="2"/>
        <v>0</v>
      </c>
      <c r="G25" s="25">
        <f t="shared" si="3"/>
        <v>0</v>
      </c>
      <c r="H25" s="25">
        <f t="shared" si="4"/>
        <v>-3.9624772861608233</v>
      </c>
      <c r="I25" s="24">
        <f t="shared" si="5"/>
        <v>-4186.3275342492634</v>
      </c>
    </row>
    <row r="26" spans="1:9">
      <c r="B26" s="13" t="s">
        <v>70</v>
      </c>
      <c r="C26" s="24">
        <v>1103960.5</v>
      </c>
      <c r="D26" s="24">
        <f t="shared" si="0"/>
        <v>20015.406417514638</v>
      </c>
      <c r="E26" s="24">
        <f t="shared" si="1"/>
        <v>0</v>
      </c>
      <c r="F26" s="24">
        <f t="shared" si="2"/>
        <v>20015.406417514638</v>
      </c>
      <c r="G26" s="25">
        <f t="shared" si="3"/>
        <v>18.130545809849753</v>
      </c>
      <c r="H26" s="25">
        <f t="shared" si="4"/>
        <v>14.16806852368893</v>
      </c>
      <c r="I26" s="24">
        <f t="shared" si="5"/>
        <v>15640.988011445894</v>
      </c>
    </row>
    <row r="27" spans="1:9">
      <c r="B27" s="13" t="s">
        <v>71</v>
      </c>
      <c r="C27" s="24">
        <v>2102560.5</v>
      </c>
      <c r="D27" s="24">
        <f t="shared" si="0"/>
        <v>0</v>
      </c>
      <c r="E27" s="24">
        <f t="shared" si="1"/>
        <v>0</v>
      </c>
      <c r="F27" s="24">
        <f t="shared" si="2"/>
        <v>0</v>
      </c>
      <c r="G27" s="25">
        <f t="shared" si="3"/>
        <v>0</v>
      </c>
      <c r="H27" s="25">
        <f t="shared" si="4"/>
        <v>-3.9624772861608233</v>
      </c>
      <c r="I27" s="24">
        <f t="shared" si="5"/>
        <v>-8331.3482240289432</v>
      </c>
    </row>
    <row r="28" spans="1:9">
      <c r="B28" s="13" t="s">
        <v>72</v>
      </c>
      <c r="C28" s="24">
        <v>586917.5</v>
      </c>
      <c r="D28" s="24">
        <f t="shared" si="0"/>
        <v>0</v>
      </c>
      <c r="E28" s="24">
        <f t="shared" si="1"/>
        <v>0</v>
      </c>
      <c r="F28" s="24">
        <f t="shared" si="2"/>
        <v>0</v>
      </c>
      <c r="G28" s="25">
        <f t="shared" si="3"/>
        <v>0</v>
      </c>
      <c r="H28" s="25">
        <f t="shared" si="4"/>
        <v>-3.9624772861608233</v>
      </c>
      <c r="I28" s="24">
        <f t="shared" si="5"/>
        <v>-2325.6472626002947</v>
      </c>
    </row>
    <row r="29" spans="1:9">
      <c r="B29" s="13" t="s">
        <v>73</v>
      </c>
      <c r="C29" s="24">
        <v>2483421</v>
      </c>
      <c r="D29" s="24">
        <f t="shared" si="0"/>
        <v>0</v>
      </c>
      <c r="E29" s="24">
        <f t="shared" si="1"/>
        <v>0</v>
      </c>
      <c r="F29" s="24">
        <f t="shared" si="2"/>
        <v>0</v>
      </c>
      <c r="G29" s="25">
        <f t="shared" si="3"/>
        <v>0</v>
      </c>
      <c r="H29" s="25">
        <f t="shared" si="4"/>
        <v>-3.9624772861608233</v>
      </c>
      <c r="I29" s="24">
        <f t="shared" si="5"/>
        <v>-9840.4993044747971</v>
      </c>
    </row>
    <row r="30" spans="1:9">
      <c r="B30" s="13" t="s">
        <v>74</v>
      </c>
      <c r="C30" s="24">
        <v>2068901</v>
      </c>
      <c r="D30" s="24">
        <f t="shared" si="0"/>
        <v>0</v>
      </c>
      <c r="E30" s="24">
        <f t="shared" si="1"/>
        <v>0</v>
      </c>
      <c r="F30" s="24">
        <f t="shared" si="2"/>
        <v>0</v>
      </c>
      <c r="G30" s="25">
        <f t="shared" si="3"/>
        <v>0</v>
      </c>
      <c r="H30" s="25">
        <f t="shared" si="4"/>
        <v>-3.9624772861608233</v>
      </c>
      <c r="I30" s="24">
        <f t="shared" si="5"/>
        <v>-8197.9732198154143</v>
      </c>
    </row>
    <row r="31" spans="1:9">
      <c r="B31" s="13" t="s">
        <v>75</v>
      </c>
      <c r="C31" s="24">
        <v>7513504.5</v>
      </c>
      <c r="D31" s="24">
        <f t="shared" si="0"/>
        <v>64899.858014701611</v>
      </c>
      <c r="E31" s="24">
        <f t="shared" si="1"/>
        <v>0</v>
      </c>
      <c r="F31" s="24">
        <f t="shared" si="2"/>
        <v>64899.858014701611</v>
      </c>
      <c r="G31" s="25">
        <f t="shared" si="3"/>
        <v>8.637761249055167</v>
      </c>
      <c r="H31" s="25">
        <f t="shared" si="4"/>
        <v>4.6752839628943441</v>
      </c>
      <c r="I31" s="24">
        <f t="shared" si="5"/>
        <v>35127.767093984483</v>
      </c>
    </row>
    <row r="32" spans="1:9">
      <c r="B32" s="13" t="s">
        <v>76</v>
      </c>
      <c r="C32" s="24">
        <v>4992766.5</v>
      </c>
      <c r="D32" s="24">
        <f t="shared" si="0"/>
        <v>41470.362823351476</v>
      </c>
      <c r="E32" s="24">
        <f t="shared" si="1"/>
        <v>0</v>
      </c>
      <c r="F32" s="24">
        <f t="shared" si="2"/>
        <v>41470.362823351476</v>
      </c>
      <c r="G32" s="25">
        <f t="shared" si="3"/>
        <v>8.3060889836028728</v>
      </c>
      <c r="H32" s="25">
        <f t="shared" si="4"/>
        <v>4.34361169744205</v>
      </c>
      <c r="I32" s="24">
        <f t="shared" si="5"/>
        <v>21686.638971996803</v>
      </c>
    </row>
    <row r="33" spans="1:9">
      <c r="B33" s="13" t="s">
        <v>77</v>
      </c>
      <c r="C33" s="24">
        <v>1096314.5</v>
      </c>
      <c r="D33" s="24">
        <f t="shared" si="0"/>
        <v>0</v>
      </c>
      <c r="E33" s="24">
        <f t="shared" si="1"/>
        <v>0</v>
      </c>
      <c r="F33" s="24">
        <f t="shared" si="2"/>
        <v>0</v>
      </c>
      <c r="G33" s="25">
        <f t="shared" si="3"/>
        <v>0</v>
      </c>
      <c r="H33" s="25">
        <f t="shared" si="4"/>
        <v>-3.9624772861608233</v>
      </c>
      <c r="I33" s="24">
        <f t="shared" si="5"/>
        <v>-4344.12130473876</v>
      </c>
    </row>
    <row r="34" spans="1:9">
      <c r="B34" s="13" t="s">
        <v>78</v>
      </c>
      <c r="C34" s="24">
        <v>2740521</v>
      </c>
      <c r="D34" s="24">
        <f t="shared" si="0"/>
        <v>31354.233030881132</v>
      </c>
      <c r="E34" s="24">
        <f t="shared" si="1"/>
        <v>0</v>
      </c>
      <c r="F34" s="24">
        <f t="shared" si="2"/>
        <v>31354.233030881132</v>
      </c>
      <c r="G34" s="25">
        <f t="shared" si="3"/>
        <v>11.440975285677844</v>
      </c>
      <c r="H34" s="25">
        <f t="shared" si="4"/>
        <v>7.4784979995170211</v>
      </c>
      <c r="I34" s="24">
        <f t="shared" si="5"/>
        <v>20494.980816134386</v>
      </c>
    </row>
    <row r="35" spans="1:9">
      <c r="B35" s="13" t="s">
        <v>79</v>
      </c>
      <c r="C35" s="24">
        <v>6445718</v>
      </c>
      <c r="D35" s="24">
        <f t="shared" si="0"/>
        <v>0</v>
      </c>
      <c r="E35" s="24">
        <f t="shared" si="1"/>
        <v>0</v>
      </c>
      <c r="F35" s="24">
        <f t="shared" si="2"/>
        <v>0</v>
      </c>
      <c r="G35" s="25">
        <f t="shared" si="3"/>
        <v>0</v>
      </c>
      <c r="H35" s="25">
        <f t="shared" si="4"/>
        <v>-3.9624772861608233</v>
      </c>
      <c r="I35" s="24">
        <f t="shared" si="5"/>
        <v>-25541.011167997971</v>
      </c>
    </row>
    <row r="36" spans="1:9">
      <c r="B36" s="13" t="s">
        <v>80</v>
      </c>
      <c r="C36" s="24">
        <v>1467053</v>
      </c>
      <c r="D36" s="24">
        <f t="shared" si="0"/>
        <v>0</v>
      </c>
      <c r="E36" s="24">
        <f t="shared" si="1"/>
        <v>0</v>
      </c>
      <c r="F36" s="24">
        <f t="shared" si="2"/>
        <v>0</v>
      </c>
      <c r="G36" s="25">
        <f t="shared" si="3"/>
        <v>0</v>
      </c>
      <c r="H36" s="25">
        <f t="shared" si="4"/>
        <v>-3.9624772861608233</v>
      </c>
      <c r="I36" s="24">
        <f t="shared" si="5"/>
        <v>-5813.1641900940949</v>
      </c>
    </row>
    <row r="37" spans="1:9">
      <c r="B37" s="13" t="s">
        <v>81</v>
      </c>
      <c r="C37" s="24">
        <v>640633</v>
      </c>
      <c r="D37" s="24">
        <f t="shared" si="0"/>
        <v>0</v>
      </c>
      <c r="E37" s="24">
        <f>G62</f>
        <v>6180.3491866743489</v>
      </c>
      <c r="F37" s="24">
        <f t="shared" si="2"/>
        <v>6180.3491866743489</v>
      </c>
      <c r="G37" s="25">
        <f t="shared" si="3"/>
        <v>9.6472538671506918</v>
      </c>
      <c r="H37" s="25">
        <f t="shared" si="4"/>
        <v>5.6847765809898689</v>
      </c>
      <c r="I37" s="24">
        <f t="shared" si="5"/>
        <v>3641.8554754092829</v>
      </c>
    </row>
    <row r="38" spans="1:9">
      <c r="B38" s="13" t="s">
        <v>82</v>
      </c>
      <c r="C38" s="24">
        <v>2189121</v>
      </c>
      <c r="D38" s="24">
        <f t="shared" si="0"/>
        <v>0</v>
      </c>
      <c r="E38" s="24">
        <f t="shared" si="1"/>
        <v>21119.006032910791</v>
      </c>
      <c r="F38" s="24">
        <f t="shared" si="2"/>
        <v>21119.006032910791</v>
      </c>
      <c r="G38" s="25">
        <f t="shared" si="3"/>
        <v>9.6472538671506918</v>
      </c>
      <c r="H38" s="25">
        <f t="shared" si="4"/>
        <v>5.6847765809898689</v>
      </c>
      <c r="I38" s="24">
        <f t="shared" si="5"/>
        <v>12444.663793753123</v>
      </c>
    </row>
    <row r="39" spans="1:9">
      <c r="B39" s="13" t="s">
        <v>83</v>
      </c>
      <c r="C39" s="24">
        <v>318027.5</v>
      </c>
      <c r="D39" s="24">
        <f t="shared" si="0"/>
        <v>0</v>
      </c>
      <c r="E39" s="24">
        <f t="shared" si="1"/>
        <v>0</v>
      </c>
      <c r="F39" s="24">
        <f t="shared" si="2"/>
        <v>0</v>
      </c>
      <c r="G39" s="25">
        <f t="shared" si="3"/>
        <v>0</v>
      </c>
      <c r="H39" s="25">
        <f t="shared" si="4"/>
        <v>-3.9624772861608233</v>
      </c>
      <c r="I39" s="24">
        <f t="shared" si="5"/>
        <v>-1260.1767451245112</v>
      </c>
    </row>
    <row r="40" spans="1:9">
      <c r="B40" s="13" t="s">
        <v>84</v>
      </c>
      <c r="C40" s="24">
        <v>169659.5</v>
      </c>
      <c r="D40" s="24">
        <f t="shared" si="0"/>
        <v>0</v>
      </c>
      <c r="E40" s="24">
        <f t="shared" si="1"/>
        <v>0</v>
      </c>
      <c r="F40" s="24">
        <f t="shared" si="2"/>
        <v>0</v>
      </c>
      <c r="G40" s="25">
        <f t="shared" si="3"/>
        <v>0</v>
      </c>
      <c r="H40" s="25">
        <f t="shared" si="4"/>
        <v>-3.9624772861608233</v>
      </c>
      <c r="I40" s="24">
        <f t="shared" si="5"/>
        <v>-672.27191513140224</v>
      </c>
    </row>
    <row r="41" spans="1:9" ht="13.5" thickBot="1">
      <c r="A41" s="26"/>
      <c r="B41" s="479" t="s">
        <v>164</v>
      </c>
      <c r="C41" s="314">
        <v>46697861.5</v>
      </c>
      <c r="D41" s="480">
        <f>SUM(D23:D40)</f>
        <v>157739.86028644885</v>
      </c>
      <c r="E41" s="480">
        <f>SUM(E23:E40)</f>
        <v>27299.355219585141</v>
      </c>
      <c r="F41" s="497">
        <f t="shared" si="2"/>
        <v>185039.215506034</v>
      </c>
      <c r="G41" s="498">
        <f t="shared" si="3"/>
        <v>3.9624772861608233</v>
      </c>
      <c r="H41" s="315">
        <f t="shared" si="4"/>
        <v>0</v>
      </c>
      <c r="I41" s="314">
        <f>+H41*C41/1000</f>
        <v>0</v>
      </c>
    </row>
    <row r="42" spans="1:9">
      <c r="A42" s="26"/>
      <c r="B42" s="176"/>
      <c r="C42" s="73"/>
      <c r="D42" s="731"/>
      <c r="E42" s="731"/>
      <c r="F42" s="735"/>
      <c r="G42" s="736"/>
      <c r="H42" s="19"/>
      <c r="I42" s="73"/>
    </row>
    <row r="43" spans="1:9">
      <c r="B43" s="13" t="s">
        <v>115</v>
      </c>
      <c r="C43" s="24">
        <f>C26+C31+C32+C34+C37+C38</f>
        <v>19180506.5</v>
      </c>
      <c r="D43" s="169">
        <f>D26+D31+D32+D34+D37+D38</f>
        <v>157739.86028644885</v>
      </c>
      <c r="E43" s="169">
        <f>E26+E31+E32+E34+E37+E38</f>
        <v>27299.355219585141</v>
      </c>
      <c r="F43" s="169">
        <f>F26+F31+F32+F34+F37+F38</f>
        <v>185039.21550603397</v>
      </c>
      <c r="G43" s="170">
        <f t="shared" si="3"/>
        <v>9.64725386715069</v>
      </c>
    </row>
    <row r="44" spans="1:9">
      <c r="F44" s="24">
        <f>+F41-Resumen!F19</f>
        <v>0</v>
      </c>
    </row>
    <row r="45" spans="1:9" ht="13.5" customHeight="1">
      <c r="D45" s="173" t="s">
        <v>703</v>
      </c>
    </row>
    <row r="46" spans="1:9">
      <c r="B46" s="13" t="s">
        <v>181</v>
      </c>
      <c r="D46" s="221" t="s">
        <v>662</v>
      </c>
      <c r="G46" s="750" t="s">
        <v>725</v>
      </c>
    </row>
    <row r="47" spans="1:9" ht="26.25" thickBot="1">
      <c r="B47" s="230"/>
      <c r="C47" s="477" t="s">
        <v>56</v>
      </c>
      <c r="D47" s="478" t="s">
        <v>577</v>
      </c>
      <c r="E47" s="477" t="s">
        <v>64</v>
      </c>
      <c r="F47" s="477" t="s">
        <v>183</v>
      </c>
      <c r="G47" s="478" t="s">
        <v>184</v>
      </c>
    </row>
    <row r="48" spans="1:9">
      <c r="B48" s="13" t="s">
        <v>67</v>
      </c>
      <c r="C48" s="24"/>
      <c r="D48" s="24">
        <v>0</v>
      </c>
      <c r="E48" s="25"/>
      <c r="G48" s="24"/>
    </row>
    <row r="49" spans="2:7">
      <c r="B49" s="13" t="s">
        <v>68</v>
      </c>
      <c r="C49" s="24"/>
      <c r="D49" s="24">
        <v>0</v>
      </c>
      <c r="E49" s="25"/>
      <c r="G49" s="24"/>
    </row>
    <row r="50" spans="2:7">
      <c r="B50" s="13" t="s">
        <v>69</v>
      </c>
      <c r="C50" s="24"/>
      <c r="D50" s="24">
        <v>0</v>
      </c>
      <c r="E50" s="25"/>
      <c r="G50" s="24"/>
    </row>
    <row r="51" spans="2:7">
      <c r="B51" s="13" t="s">
        <v>70</v>
      </c>
      <c r="C51" s="24">
        <f>C26</f>
        <v>1103960.5</v>
      </c>
      <c r="D51" s="24">
        <v>20015.406417514638</v>
      </c>
      <c r="E51" s="25">
        <f>D51*1000/C51</f>
        <v>18.130545809849753</v>
      </c>
      <c r="G51" s="24"/>
    </row>
    <row r="52" spans="2:7">
      <c r="B52" s="13" t="s">
        <v>71</v>
      </c>
      <c r="C52" s="24"/>
      <c r="D52" s="24">
        <v>0</v>
      </c>
      <c r="E52" s="25"/>
      <c r="G52" s="24"/>
    </row>
    <row r="53" spans="2:7">
      <c r="B53" s="13" t="s">
        <v>72</v>
      </c>
      <c r="C53" s="24"/>
      <c r="D53" s="24">
        <v>0</v>
      </c>
      <c r="E53" s="25"/>
      <c r="G53" s="24"/>
    </row>
    <row r="54" spans="2:7">
      <c r="B54" s="13" t="s">
        <v>73</v>
      </c>
      <c r="C54" s="24"/>
      <c r="D54" s="24">
        <v>0</v>
      </c>
      <c r="E54" s="25"/>
      <c r="G54" s="24"/>
    </row>
    <row r="55" spans="2:7">
      <c r="B55" s="13" t="s">
        <v>74</v>
      </c>
      <c r="C55" s="24"/>
      <c r="D55" s="24">
        <v>0</v>
      </c>
      <c r="E55" s="25"/>
      <c r="G55" s="24"/>
    </row>
    <row r="56" spans="2:7">
      <c r="B56" s="13" t="s">
        <v>75</v>
      </c>
      <c r="C56" s="24">
        <f t="shared" ref="C56:C63" si="6">C31</f>
        <v>7513504.5</v>
      </c>
      <c r="D56" s="24">
        <v>64899.858014701611</v>
      </c>
      <c r="E56" s="25">
        <f>D56*1000/C56</f>
        <v>8.637761249055167</v>
      </c>
      <c r="G56" s="24"/>
    </row>
    <row r="57" spans="2:7">
      <c r="B57" s="13" t="s">
        <v>76</v>
      </c>
      <c r="C57" s="24">
        <f t="shared" si="6"/>
        <v>4992766.5</v>
      </c>
      <c r="D57" s="24">
        <v>41470.362823351476</v>
      </c>
      <c r="E57" s="25">
        <f>D57*1000/C57</f>
        <v>8.3060889836028728</v>
      </c>
      <c r="G57" s="24"/>
    </row>
    <row r="58" spans="2:7">
      <c r="B58" s="13" t="s">
        <v>77</v>
      </c>
      <c r="C58" s="24"/>
      <c r="D58" s="24">
        <v>0</v>
      </c>
      <c r="E58" s="25"/>
      <c r="G58" s="24"/>
    </row>
    <row r="59" spans="2:7">
      <c r="B59" s="13" t="s">
        <v>78</v>
      </c>
      <c r="C59" s="24">
        <f t="shared" si="6"/>
        <v>2740521</v>
      </c>
      <c r="D59" s="24">
        <v>31354.233030881132</v>
      </c>
      <c r="E59" s="25">
        <f>D59*1000/C59</f>
        <v>11.440975285677844</v>
      </c>
      <c r="G59" s="24"/>
    </row>
    <row r="60" spans="2:7">
      <c r="B60" s="13" t="s">
        <v>79</v>
      </c>
      <c r="C60" s="24"/>
      <c r="D60" s="24">
        <v>0</v>
      </c>
      <c r="E60" s="25"/>
      <c r="G60" s="24"/>
    </row>
    <row r="61" spans="2:7">
      <c r="B61" s="13" t="s">
        <v>80</v>
      </c>
      <c r="C61" s="24"/>
      <c r="D61" s="24">
        <v>0</v>
      </c>
      <c r="E61" s="25"/>
      <c r="G61" s="24"/>
    </row>
    <row r="62" spans="2:7">
      <c r="B62" s="13" t="s">
        <v>81</v>
      </c>
      <c r="C62" s="24">
        <f t="shared" si="6"/>
        <v>640633</v>
      </c>
      <c r="D62" s="24">
        <v>0</v>
      </c>
      <c r="E62" s="25"/>
      <c r="F62" s="25">
        <f>E67-E62</f>
        <v>9.6472538671506918</v>
      </c>
      <c r="G62" s="24">
        <f>C62*F62/1000</f>
        <v>6180.3491866743489</v>
      </c>
    </row>
    <row r="63" spans="2:7">
      <c r="B63" s="13" t="s">
        <v>82</v>
      </c>
      <c r="C63" s="24">
        <f t="shared" si="6"/>
        <v>2189121</v>
      </c>
      <c r="D63" s="24">
        <v>0</v>
      </c>
      <c r="E63" s="25"/>
      <c r="F63" s="25">
        <f>E67-E63</f>
        <v>9.6472538671506918</v>
      </c>
      <c r="G63" s="24">
        <f>C63*F63/1000</f>
        <v>21119.006032910791</v>
      </c>
    </row>
    <row r="64" spans="2:7">
      <c r="B64" s="13" t="s">
        <v>83</v>
      </c>
      <c r="C64" s="24"/>
      <c r="D64" s="24">
        <v>0</v>
      </c>
      <c r="E64" s="25"/>
      <c r="G64" s="24"/>
    </row>
    <row r="65" spans="2:7">
      <c r="B65" s="13" t="s">
        <v>84</v>
      </c>
      <c r="C65" s="24"/>
      <c r="D65" s="24">
        <v>0</v>
      </c>
      <c r="E65" s="25"/>
      <c r="G65" s="24"/>
    </row>
    <row r="66" spans="2:7" ht="13.5" thickBot="1">
      <c r="B66" s="479" t="s">
        <v>164</v>
      </c>
      <c r="C66" s="480">
        <f>SUM(C51:C63)</f>
        <v>19180506.5</v>
      </c>
      <c r="D66" s="480">
        <v>157739.86028644885</v>
      </c>
      <c r="E66" s="315"/>
      <c r="F66" s="230"/>
      <c r="G66" s="480">
        <f>SUM(G48:G65)</f>
        <v>27299.355219585141</v>
      </c>
    </row>
    <row r="67" spans="2:7">
      <c r="B67" s="13" t="s">
        <v>182</v>
      </c>
      <c r="C67" s="24">
        <f>C66-C62-C63</f>
        <v>16350752.5</v>
      </c>
      <c r="D67" s="24">
        <f>D66-D62-D63</f>
        <v>157739.86028644885</v>
      </c>
      <c r="E67" s="25">
        <f>D67*1000/C67</f>
        <v>9.6472538671506918</v>
      </c>
      <c r="G67" s="24"/>
    </row>
  </sheetData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33CC"/>
  </sheetPr>
  <dimension ref="A2:Y100"/>
  <sheetViews>
    <sheetView topLeftCell="A8" zoomScale="89" zoomScaleNormal="89" workbookViewId="0">
      <selection activeCell="D23" sqref="D23:D42"/>
    </sheetView>
  </sheetViews>
  <sheetFormatPr baseColWidth="10" defaultRowHeight="15.75"/>
  <cols>
    <col min="1" max="1" width="5" style="48" customWidth="1"/>
    <col min="2" max="2" width="22.125" style="48" customWidth="1"/>
    <col min="3" max="3" width="13.375" style="48" customWidth="1"/>
    <col min="4" max="4" width="19.75" style="48" customWidth="1"/>
    <col min="5" max="5" width="13.875" style="48" customWidth="1"/>
    <col min="6" max="6" width="11" style="48"/>
    <col min="7" max="7" width="18.875" style="48" customWidth="1"/>
    <col min="8" max="8" width="13.375" style="48" customWidth="1"/>
    <col min="9" max="9" width="14.375" style="48" bestFit="1" customWidth="1"/>
    <col min="10" max="16384" width="11" style="48"/>
  </cols>
  <sheetData>
    <row r="2" spans="2:6">
      <c r="B2" s="47" t="s">
        <v>59</v>
      </c>
    </row>
    <row r="3" spans="2:6">
      <c r="B3" s="447" t="s">
        <v>379</v>
      </c>
      <c r="C3" s="49"/>
    </row>
    <row r="5" spans="2:6">
      <c r="B5" s="719" t="s">
        <v>146</v>
      </c>
    </row>
    <row r="6" spans="2:6">
      <c r="B6" s="448">
        <f>+Resumen!D20</f>
        <v>4447.2791200000001</v>
      </c>
      <c r="C6" s="518">
        <f>+B6-D41</f>
        <v>0</v>
      </c>
      <c r="F6" s="50"/>
    </row>
    <row r="8" spans="2:6">
      <c r="B8" s="47" t="s">
        <v>156</v>
      </c>
    </row>
    <row r="9" spans="2:6">
      <c r="B9" s="48" t="s">
        <v>380</v>
      </c>
    </row>
    <row r="12" spans="2:6">
      <c r="B12" s="47" t="s">
        <v>61</v>
      </c>
    </row>
    <row r="13" spans="2:6">
      <c r="B13" s="48" t="s">
        <v>416</v>
      </c>
    </row>
    <row r="19" spans="1:8">
      <c r="B19" s="48" t="s">
        <v>62</v>
      </c>
    </row>
    <row r="20" spans="1:8">
      <c r="D20" s="217" t="s">
        <v>433</v>
      </c>
    </row>
    <row r="21" spans="1:8">
      <c r="C21" s="329" t="s">
        <v>293</v>
      </c>
    </row>
    <row r="22" spans="1:8" ht="48" thickBot="1">
      <c r="A22" s="51"/>
      <c r="B22" s="456"/>
      <c r="C22" s="456" t="s">
        <v>609</v>
      </c>
      <c r="D22" s="456" t="s">
        <v>63</v>
      </c>
      <c r="E22" s="456" t="s">
        <v>64</v>
      </c>
      <c r="F22" s="456" t="s">
        <v>65</v>
      </c>
      <c r="G22" s="456" t="s">
        <v>66</v>
      </c>
      <c r="H22" s="458"/>
    </row>
    <row r="23" spans="1:8">
      <c r="B23" s="48" t="s">
        <v>67</v>
      </c>
      <c r="C23" s="49">
        <v>8400674</v>
      </c>
      <c r="D23" s="49">
        <f t="shared" ref="D23:D40" si="0">F49+D80</f>
        <v>1685.5025000000001</v>
      </c>
      <c r="E23" s="52">
        <f t="shared" ref="E23:E41" si="1">D23*1000/C23</f>
        <v>0.20063896063577755</v>
      </c>
      <c r="F23" s="52">
        <f>E23-E$41</f>
        <v>0.10540378332471374</v>
      </c>
      <c r="G23" s="49">
        <f t="shared" ref="G23:G41" si="2">F23*C23/1000</f>
        <v>885.46282207755632</v>
      </c>
    </row>
    <row r="24" spans="1:8">
      <c r="B24" s="48" t="s">
        <v>68</v>
      </c>
      <c r="C24" s="49">
        <v>1321616</v>
      </c>
      <c r="D24" s="49">
        <f t="shared" si="0"/>
        <v>28.525970000000001</v>
      </c>
      <c r="E24" s="52">
        <f t="shared" si="1"/>
        <v>2.1584159090083654E-2</v>
      </c>
      <c r="F24" s="52">
        <f t="shared" ref="F24:F41" si="3">E24-E$41</f>
        <v>-7.3651018220980149E-2</v>
      </c>
      <c r="G24" s="49">
        <f t="shared" si="2"/>
        <v>-97.338364097138893</v>
      </c>
    </row>
    <row r="25" spans="1:8">
      <c r="B25" s="48" t="s">
        <v>69</v>
      </c>
      <c r="C25" s="49">
        <v>1056492.5</v>
      </c>
      <c r="D25" s="49">
        <f t="shared" si="0"/>
        <v>0</v>
      </c>
      <c r="E25" s="52">
        <f t="shared" si="1"/>
        <v>0</v>
      </c>
      <c r="F25" s="52">
        <f t="shared" si="3"/>
        <v>-9.5235177311063804E-2</v>
      </c>
      <c r="G25" s="49">
        <f t="shared" si="2"/>
        <v>-100.61525056530908</v>
      </c>
    </row>
    <row r="26" spans="1:8">
      <c r="B26" s="48" t="s">
        <v>70</v>
      </c>
      <c r="C26" s="49">
        <v>1103960.5</v>
      </c>
      <c r="D26" s="49">
        <f t="shared" si="0"/>
        <v>0</v>
      </c>
      <c r="E26" s="52">
        <f t="shared" si="1"/>
        <v>0</v>
      </c>
      <c r="F26" s="52">
        <f t="shared" si="3"/>
        <v>-9.5235177311063804E-2</v>
      </c>
      <c r="G26" s="49">
        <f t="shared" si="2"/>
        <v>-105.13587396191065</v>
      </c>
    </row>
    <row r="27" spans="1:8">
      <c r="B27" s="48" t="s">
        <v>71</v>
      </c>
      <c r="C27" s="49">
        <v>2102560.5</v>
      </c>
      <c r="D27" s="49">
        <f t="shared" si="0"/>
        <v>0</v>
      </c>
      <c r="E27" s="52">
        <f t="shared" si="1"/>
        <v>0</v>
      </c>
      <c r="F27" s="52">
        <f t="shared" si="3"/>
        <v>-9.5235177311063804E-2</v>
      </c>
      <c r="G27" s="49">
        <f t="shared" si="2"/>
        <v>-200.23772202473896</v>
      </c>
    </row>
    <row r="28" spans="1:8">
      <c r="B28" s="48" t="s">
        <v>72</v>
      </c>
      <c r="C28" s="49">
        <v>586917.5</v>
      </c>
      <c r="D28" s="49">
        <f t="shared" si="0"/>
        <v>186.44728000000001</v>
      </c>
      <c r="E28" s="52">
        <f t="shared" si="1"/>
        <v>0.31767204078937838</v>
      </c>
      <c r="F28" s="52">
        <f t="shared" si="3"/>
        <v>0.22243686347831459</v>
      </c>
      <c r="G28" s="49">
        <f t="shared" si="2"/>
        <v>130.5520878205337</v>
      </c>
    </row>
    <row r="29" spans="1:8">
      <c r="B29" s="48" t="s">
        <v>73</v>
      </c>
      <c r="C29" s="49">
        <v>2483421</v>
      </c>
      <c r="D29" s="49">
        <f t="shared" si="0"/>
        <v>210.54103000000001</v>
      </c>
      <c r="E29" s="52">
        <f t="shared" si="1"/>
        <v>8.4778629962459037E-2</v>
      </c>
      <c r="F29" s="52">
        <f t="shared" si="3"/>
        <v>-1.0456547348604767E-2</v>
      </c>
      <c r="G29" s="49">
        <f t="shared" si="2"/>
        <v>-25.968009273019398</v>
      </c>
    </row>
    <row r="30" spans="1:8">
      <c r="B30" s="48" t="s">
        <v>74</v>
      </c>
      <c r="C30" s="49">
        <v>2068901</v>
      </c>
      <c r="D30" s="49">
        <f t="shared" si="0"/>
        <v>200</v>
      </c>
      <c r="E30" s="52">
        <f t="shared" si="1"/>
        <v>9.666968114955718E-2</v>
      </c>
      <c r="F30" s="52">
        <f t="shared" si="3"/>
        <v>1.4345038384933756E-3</v>
      </c>
      <c r="G30" s="49">
        <f t="shared" si="2"/>
        <v>2.967846425962783</v>
      </c>
    </row>
    <row r="31" spans="1:8">
      <c r="B31" s="48" t="s">
        <v>75</v>
      </c>
      <c r="C31" s="49">
        <v>7513504.5</v>
      </c>
      <c r="D31" s="49">
        <f t="shared" si="0"/>
        <v>953.84592999999995</v>
      </c>
      <c r="E31" s="52">
        <f t="shared" si="1"/>
        <v>0.12695086959753601</v>
      </c>
      <c r="F31" s="52">
        <f t="shared" si="3"/>
        <v>3.1715692286472211E-2</v>
      </c>
      <c r="G31" s="49">
        <f t="shared" si="2"/>
        <v>238.29599671502422</v>
      </c>
    </row>
    <row r="32" spans="1:8">
      <c r="B32" s="48" t="s">
        <v>76</v>
      </c>
      <c r="C32" s="49">
        <v>4992766.5</v>
      </c>
      <c r="D32" s="49">
        <f t="shared" si="0"/>
        <v>584.98004000000003</v>
      </c>
      <c r="E32" s="52">
        <f t="shared" si="1"/>
        <v>0.11716551134526319</v>
      </c>
      <c r="F32" s="52">
        <f t="shared" si="3"/>
        <v>2.1930334034199389E-2</v>
      </c>
      <c r="G32" s="49">
        <f t="shared" si="2"/>
        <v>109.49303709976057</v>
      </c>
    </row>
    <row r="33" spans="1:25">
      <c r="B33" s="48" t="s">
        <v>77</v>
      </c>
      <c r="C33" s="49">
        <v>1096314.5</v>
      </c>
      <c r="D33" s="49">
        <f t="shared" si="0"/>
        <v>0</v>
      </c>
      <c r="E33" s="52">
        <f t="shared" si="1"/>
        <v>0</v>
      </c>
      <c r="F33" s="52">
        <f t="shared" si="3"/>
        <v>-9.5235177311063804E-2</v>
      </c>
      <c r="G33" s="49">
        <f t="shared" si="2"/>
        <v>-104.40770579619026</v>
      </c>
    </row>
    <row r="34" spans="1:25">
      <c r="B34" s="48" t="s">
        <v>78</v>
      </c>
      <c r="C34" s="49">
        <v>2740521</v>
      </c>
      <c r="D34" s="49">
        <f t="shared" si="0"/>
        <v>264.48714000000001</v>
      </c>
      <c r="E34" s="52">
        <f t="shared" si="1"/>
        <v>9.6509802333205996E-2</v>
      </c>
      <c r="F34" s="52">
        <f t="shared" si="3"/>
        <v>1.2746250221421923E-3</v>
      </c>
      <c r="G34" s="49">
        <f t="shared" si="2"/>
        <v>3.493136640306143</v>
      </c>
    </row>
    <row r="35" spans="1:25">
      <c r="B35" s="48" t="s">
        <v>79</v>
      </c>
      <c r="C35" s="49">
        <v>6445718</v>
      </c>
      <c r="D35" s="49">
        <f t="shared" si="0"/>
        <v>0</v>
      </c>
      <c r="E35" s="52">
        <f t="shared" si="1"/>
        <v>0</v>
      </c>
      <c r="F35" s="52">
        <f t="shared" si="3"/>
        <v>-9.5235177311063804E-2</v>
      </c>
      <c r="G35" s="49">
        <f t="shared" si="2"/>
        <v>-613.85909662711549</v>
      </c>
    </row>
    <row r="36" spans="1:25">
      <c r="B36" s="48" t="s">
        <v>80</v>
      </c>
      <c r="C36" s="49">
        <v>1467053</v>
      </c>
      <c r="D36" s="49">
        <f t="shared" si="0"/>
        <v>0</v>
      </c>
      <c r="E36" s="52">
        <f t="shared" si="1"/>
        <v>0</v>
      </c>
      <c r="F36" s="52">
        <f t="shared" si="3"/>
        <v>-9.5235177311063804E-2</v>
      </c>
      <c r="G36" s="49">
        <f t="shared" si="2"/>
        <v>-139.71505257972811</v>
      </c>
    </row>
    <row r="37" spans="1:25">
      <c r="B37" s="48" t="s">
        <v>81</v>
      </c>
      <c r="C37" s="49">
        <v>640633</v>
      </c>
      <c r="D37" s="49">
        <f t="shared" si="0"/>
        <v>194.99692999999999</v>
      </c>
      <c r="E37" s="52">
        <f t="shared" si="1"/>
        <v>0.3043816506486553</v>
      </c>
      <c r="F37" s="52">
        <f t="shared" si="3"/>
        <v>0.20914647333759151</v>
      </c>
      <c r="G37" s="49">
        <f t="shared" si="2"/>
        <v>133.98613265368127</v>
      </c>
    </row>
    <row r="38" spans="1:25">
      <c r="B38" s="48" t="s">
        <v>82</v>
      </c>
      <c r="C38" s="49">
        <v>2189121</v>
      </c>
      <c r="D38" s="49">
        <f t="shared" si="0"/>
        <v>0</v>
      </c>
      <c r="E38" s="52">
        <f t="shared" si="1"/>
        <v>0</v>
      </c>
      <c r="F38" s="52">
        <f t="shared" si="3"/>
        <v>-9.5235177311063804E-2</v>
      </c>
      <c r="G38" s="49">
        <f t="shared" si="2"/>
        <v>-208.4813265903733</v>
      </c>
    </row>
    <row r="39" spans="1:25">
      <c r="B39" s="48" t="s">
        <v>83</v>
      </c>
      <c r="C39" s="49">
        <v>318027.5</v>
      </c>
      <c r="D39" s="49">
        <f t="shared" si="0"/>
        <v>0</v>
      </c>
      <c r="E39" s="52">
        <f t="shared" si="1"/>
        <v>0</v>
      </c>
      <c r="F39" s="52">
        <f t="shared" si="3"/>
        <v>-9.5235177311063804E-2</v>
      </c>
      <c r="G39" s="49">
        <f t="shared" si="2"/>
        <v>-30.287405352294343</v>
      </c>
    </row>
    <row r="40" spans="1:25">
      <c r="B40" s="449" t="s">
        <v>84</v>
      </c>
      <c r="C40" s="450">
        <v>169659.5</v>
      </c>
      <c r="D40" s="450">
        <f t="shared" si="0"/>
        <v>137.95229999999998</v>
      </c>
      <c r="E40" s="451">
        <f t="shared" si="1"/>
        <v>0.81311273462435052</v>
      </c>
      <c r="F40" s="451">
        <f t="shared" si="3"/>
        <v>0.71787755731328673</v>
      </c>
      <c r="G40" s="450">
        <f t="shared" si="2"/>
        <v>121.79474743499357</v>
      </c>
    </row>
    <row r="41" spans="1:25" ht="16.5" thickBot="1">
      <c r="A41" s="47"/>
      <c r="B41" s="227" t="s">
        <v>164</v>
      </c>
      <c r="C41" s="452">
        <v>46697861.5</v>
      </c>
      <c r="D41" s="453">
        <f>SUM(D23:D40)</f>
        <v>4447.2791200000001</v>
      </c>
      <c r="E41" s="454">
        <f t="shared" si="1"/>
        <v>9.5235177311063804E-2</v>
      </c>
      <c r="F41" s="455">
        <f t="shared" si="3"/>
        <v>0</v>
      </c>
      <c r="G41" s="452">
        <f t="shared" si="2"/>
        <v>0</v>
      </c>
      <c r="H41" s="458"/>
    </row>
    <row r="42" spans="1:25">
      <c r="A42" s="47"/>
      <c r="B42" s="279"/>
      <c r="C42" s="450"/>
      <c r="D42" s="733"/>
      <c r="E42" s="451"/>
      <c r="F42" s="734"/>
      <c r="G42" s="450"/>
      <c r="H42" s="449"/>
    </row>
    <row r="43" spans="1:25">
      <c r="D43" s="49">
        <f>+D41-Resumen!F20</f>
        <v>0</v>
      </c>
    </row>
    <row r="46" spans="1:25">
      <c r="B46" s="457" t="s">
        <v>381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ht="39" thickBot="1">
      <c r="B48" s="446" t="s">
        <v>435</v>
      </c>
      <c r="C48" s="229" t="s">
        <v>382</v>
      </c>
      <c r="D48" s="229" t="s">
        <v>383</v>
      </c>
      <c r="E48" s="229" t="s">
        <v>384</v>
      </c>
      <c r="F48" s="544" t="s">
        <v>385</v>
      </c>
      <c r="J48"/>
      <c r="K48" s="438"/>
      <c r="L48" s="438"/>
      <c r="M48" s="438"/>
      <c r="N48" s="438"/>
      <c r="O48" s="438"/>
      <c r="P48" s="438"/>
      <c r="Q48" s="438"/>
      <c r="R48" s="438"/>
      <c r="S48" s="438"/>
      <c r="T48" s="438"/>
      <c r="U48" s="438"/>
      <c r="V48" s="438"/>
      <c r="W48" s="438"/>
      <c r="X48" s="438"/>
      <c r="Y48" s="438"/>
    </row>
    <row r="49" spans="2:25">
      <c r="B49" s="48" t="s">
        <v>67</v>
      </c>
      <c r="C49" s="54">
        <v>0</v>
      </c>
      <c r="D49" s="54">
        <v>278.76133000000004</v>
      </c>
      <c r="E49" s="440">
        <v>1406.74117</v>
      </c>
      <c r="F49" s="441">
        <f>SUM(C49:E49)</f>
        <v>1685.5025000000001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2:25">
      <c r="B50" s="48" t="s">
        <v>68</v>
      </c>
      <c r="C50" s="54">
        <v>0</v>
      </c>
      <c r="D50" s="54">
        <v>0</v>
      </c>
      <c r="E50" s="440">
        <v>28.525970000000001</v>
      </c>
      <c r="F50" s="441">
        <f t="shared" ref="F50:F71" si="4">SUM(C50:E50)</f>
        <v>28.525970000000001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2:25">
      <c r="B51" s="48" t="s">
        <v>69</v>
      </c>
      <c r="C51" s="54">
        <v>0</v>
      </c>
      <c r="D51" s="54">
        <v>0</v>
      </c>
      <c r="E51" s="440">
        <v>0</v>
      </c>
      <c r="F51" s="441">
        <f t="shared" si="4"/>
        <v>0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2:25">
      <c r="B52" s="48" t="s">
        <v>70</v>
      </c>
      <c r="C52" s="54">
        <v>0</v>
      </c>
      <c r="D52" s="54">
        <v>0</v>
      </c>
      <c r="E52" s="440">
        <v>0</v>
      </c>
      <c r="F52" s="441">
        <f t="shared" si="4"/>
        <v>0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2:25">
      <c r="B53" s="48" t="s">
        <v>71</v>
      </c>
      <c r="C53" s="54">
        <v>0</v>
      </c>
      <c r="D53" s="54">
        <v>0</v>
      </c>
      <c r="E53" s="440">
        <v>0</v>
      </c>
      <c r="F53" s="441">
        <f t="shared" si="4"/>
        <v>0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2:25">
      <c r="B54" s="48" t="s">
        <v>72</v>
      </c>
      <c r="C54" s="54">
        <v>0</v>
      </c>
      <c r="D54" s="54">
        <v>0</v>
      </c>
      <c r="E54" s="440">
        <v>186.44728000000001</v>
      </c>
      <c r="F54" s="441">
        <f t="shared" si="4"/>
        <v>186.44728000000001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2:25">
      <c r="B55" s="48" t="s">
        <v>73</v>
      </c>
      <c r="C55" s="54">
        <v>0</v>
      </c>
      <c r="D55" s="54">
        <v>0</v>
      </c>
      <c r="E55" s="440">
        <v>210.54103000000001</v>
      </c>
      <c r="F55" s="441">
        <f t="shared" si="4"/>
        <v>210.54103000000001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2:25">
      <c r="B56" s="48" t="s">
        <v>74</v>
      </c>
      <c r="C56" s="54">
        <v>0</v>
      </c>
      <c r="D56" s="54">
        <v>200</v>
      </c>
      <c r="E56" s="440">
        <v>0</v>
      </c>
      <c r="F56" s="441">
        <f t="shared" si="4"/>
        <v>200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2:25">
      <c r="B57" s="48" t="s">
        <v>75</v>
      </c>
      <c r="C57" s="54">
        <v>475</v>
      </c>
      <c r="D57" s="54">
        <v>0</v>
      </c>
      <c r="E57" s="440">
        <v>478.84593000000001</v>
      </c>
      <c r="F57" s="441">
        <f t="shared" si="4"/>
        <v>953.84592999999995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2:25">
      <c r="B58" s="48" t="s">
        <v>76</v>
      </c>
      <c r="C58" s="54">
        <v>0</v>
      </c>
      <c r="D58" s="54">
        <v>0</v>
      </c>
      <c r="E58" s="440">
        <v>584.98004000000003</v>
      </c>
      <c r="F58" s="441">
        <f t="shared" si="4"/>
        <v>584.98004000000003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2:25">
      <c r="B59" s="48" t="s">
        <v>77</v>
      </c>
      <c r="C59" s="54">
        <v>0</v>
      </c>
      <c r="D59" s="54">
        <v>0</v>
      </c>
      <c r="E59" s="440">
        <v>0</v>
      </c>
      <c r="F59" s="441">
        <f t="shared" si="4"/>
        <v>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2:25">
      <c r="B60" s="48" t="s">
        <v>78</v>
      </c>
      <c r="C60" s="54">
        <v>0</v>
      </c>
      <c r="D60" s="54">
        <v>0</v>
      </c>
      <c r="E60" s="440">
        <v>264.48714000000001</v>
      </c>
      <c r="F60" s="441">
        <f t="shared" si="4"/>
        <v>264.48714000000001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2:25">
      <c r="B61" s="48" t="s">
        <v>79</v>
      </c>
      <c r="C61" s="54">
        <v>0</v>
      </c>
      <c r="D61" s="54">
        <v>0</v>
      </c>
      <c r="E61" s="440">
        <v>0</v>
      </c>
      <c r="F61" s="441">
        <f t="shared" si="4"/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2:25">
      <c r="B62" s="48" t="s">
        <v>80</v>
      </c>
      <c r="C62" s="54">
        <v>0</v>
      </c>
      <c r="D62" s="54">
        <v>0</v>
      </c>
      <c r="E62" s="440">
        <v>0</v>
      </c>
      <c r="F62" s="441">
        <f t="shared" si="4"/>
        <v>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2:25">
      <c r="B63" s="48" t="s">
        <v>81</v>
      </c>
      <c r="C63" s="54">
        <v>0</v>
      </c>
      <c r="D63" s="54">
        <v>0</v>
      </c>
      <c r="E63" s="440">
        <v>194.99692999999999</v>
      </c>
      <c r="F63" s="441">
        <f t="shared" si="4"/>
        <v>194.99692999999999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2:25">
      <c r="B64" s="48" t="s">
        <v>82</v>
      </c>
      <c r="C64" s="54">
        <v>0</v>
      </c>
      <c r="D64" s="54">
        <v>0</v>
      </c>
      <c r="E64" s="440">
        <v>0</v>
      </c>
      <c r="F64" s="441">
        <f t="shared" si="4"/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2:25">
      <c r="B65" s="48" t="s">
        <v>83</v>
      </c>
      <c r="C65" s="54">
        <v>0</v>
      </c>
      <c r="D65" s="54">
        <v>0</v>
      </c>
      <c r="E65" s="440">
        <v>0</v>
      </c>
      <c r="F65" s="441">
        <f t="shared" si="4"/>
        <v>0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2:25">
      <c r="B66" s="48" t="s">
        <v>84</v>
      </c>
      <c r="C66" s="54">
        <v>0</v>
      </c>
      <c r="D66" s="54">
        <v>137.95229999999998</v>
      </c>
      <c r="E66" s="440">
        <v>0</v>
      </c>
      <c r="F66" s="441">
        <f t="shared" si="4"/>
        <v>137.95229999999998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2:25">
      <c r="B67" s="47" t="s">
        <v>329</v>
      </c>
      <c r="C67" s="439">
        <f>SUM(C49:C66)</f>
        <v>475</v>
      </c>
      <c r="D67" s="439">
        <f t="shared" ref="D67:E67" si="5">SUM(D49:D66)</f>
        <v>616.71362999999997</v>
      </c>
      <c r="E67" s="439">
        <f t="shared" si="5"/>
        <v>3355.56549</v>
      </c>
      <c r="F67" s="439">
        <f>SUM(F49:F66)</f>
        <v>4447.2791200000001</v>
      </c>
      <c r="G67" s="296">
        <f>F67/F73</f>
        <v>1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2:25">
      <c r="B68" s="48" t="s">
        <v>247</v>
      </c>
      <c r="C68" s="54">
        <v>0</v>
      </c>
      <c r="D68" s="54">
        <v>0</v>
      </c>
      <c r="E68" s="440">
        <v>0</v>
      </c>
      <c r="F68" s="441">
        <f t="shared" si="4"/>
        <v>0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2:25">
      <c r="B69" s="48" t="s">
        <v>316</v>
      </c>
      <c r="C69" s="54">
        <v>0</v>
      </c>
      <c r="D69" s="54">
        <v>0</v>
      </c>
      <c r="E69" s="440">
        <v>0</v>
      </c>
      <c r="F69" s="441">
        <f t="shared" si="4"/>
        <v>0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2:25">
      <c r="B70" s="48" t="s">
        <v>249</v>
      </c>
      <c r="C70" s="54">
        <v>0</v>
      </c>
      <c r="D70" s="54">
        <v>0</v>
      </c>
      <c r="E70" s="440">
        <v>0</v>
      </c>
      <c r="F70" s="441">
        <f t="shared" si="4"/>
        <v>0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2:25">
      <c r="B71" s="48" t="s">
        <v>238</v>
      </c>
      <c r="C71" s="54">
        <v>0</v>
      </c>
      <c r="D71" s="54">
        <v>0</v>
      </c>
      <c r="E71" s="440">
        <v>0</v>
      </c>
      <c r="F71" s="441">
        <f t="shared" si="4"/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2:25">
      <c r="B72" s="279" t="s">
        <v>330</v>
      </c>
      <c r="C72" s="442">
        <f>SUM(C68:C71)</f>
        <v>0</v>
      </c>
      <c r="D72" s="442">
        <f>SUM(D68:D71)</f>
        <v>0</v>
      </c>
      <c r="E72" s="440">
        <v>0</v>
      </c>
      <c r="F72" s="443">
        <f t="shared" ref="F72" si="6">SUM(F68:F71)</f>
        <v>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2:25" ht="16.5" thickBot="1">
      <c r="B73" s="278" t="s">
        <v>250</v>
      </c>
      <c r="C73" s="444">
        <f>C67+C72</f>
        <v>475</v>
      </c>
      <c r="D73" s="444">
        <f>D67+D72</f>
        <v>616.71362999999997</v>
      </c>
      <c r="E73" s="444">
        <f t="shared" ref="E73:F73" si="7">E67+E72</f>
        <v>3355.56549</v>
      </c>
      <c r="F73" s="445">
        <f t="shared" si="7"/>
        <v>4447.2791200000001</v>
      </c>
    </row>
    <row r="77" spans="2:25">
      <c r="B77" s="457" t="s">
        <v>386</v>
      </c>
    </row>
    <row r="79" spans="2:25" ht="32.25" thickBot="1">
      <c r="B79" s="458"/>
      <c r="C79" s="459" t="s">
        <v>387</v>
      </c>
      <c r="D79" s="749" t="s">
        <v>388</v>
      </c>
    </row>
    <row r="80" spans="2:25">
      <c r="B80" s="48" t="s">
        <v>67</v>
      </c>
      <c r="C80" s="53">
        <f t="shared" ref="C80:C97" si="8">C23/C$41</f>
        <v>0.17989419065795978</v>
      </c>
      <c r="D80" s="49">
        <f>C80*D$100</f>
        <v>0</v>
      </c>
    </row>
    <row r="81" spans="2:4">
      <c r="B81" s="48" t="s">
        <v>68</v>
      </c>
      <c r="C81" s="53">
        <f t="shared" si="8"/>
        <v>2.8301424466728526E-2</v>
      </c>
      <c r="D81" s="49">
        <f t="shared" ref="D81:D97" si="9">C81*D$100</f>
        <v>0</v>
      </c>
    </row>
    <row r="82" spans="2:4">
      <c r="B82" s="48" t="s">
        <v>69</v>
      </c>
      <c r="C82" s="53">
        <f t="shared" si="8"/>
        <v>2.262400174363445E-2</v>
      </c>
      <c r="D82" s="49">
        <f t="shared" si="9"/>
        <v>0</v>
      </c>
    </row>
    <row r="83" spans="2:4">
      <c r="B83" s="48" t="s">
        <v>70</v>
      </c>
      <c r="C83" s="53">
        <f t="shared" si="8"/>
        <v>2.3640493687275166E-2</v>
      </c>
      <c r="D83" s="49">
        <f t="shared" si="9"/>
        <v>0</v>
      </c>
    </row>
    <row r="84" spans="2:4">
      <c r="B84" s="48" t="s">
        <v>71</v>
      </c>
      <c r="C84" s="53">
        <f t="shared" si="8"/>
        <v>4.5024770566849191E-2</v>
      </c>
      <c r="D84" s="49">
        <f t="shared" si="9"/>
        <v>0</v>
      </c>
    </row>
    <row r="85" spans="2:4">
      <c r="B85" s="48" t="s">
        <v>72</v>
      </c>
      <c r="C85" s="53">
        <f t="shared" si="8"/>
        <v>1.2568402088391136E-2</v>
      </c>
      <c r="D85" s="49">
        <f t="shared" si="9"/>
        <v>0</v>
      </c>
    </row>
    <row r="86" spans="2:4">
      <c r="B86" s="48" t="s">
        <v>73</v>
      </c>
      <c r="C86" s="53">
        <f t="shared" si="8"/>
        <v>5.3180615133735835E-2</v>
      </c>
      <c r="D86" s="49">
        <f t="shared" si="9"/>
        <v>0</v>
      </c>
    </row>
    <row r="87" spans="2:4">
      <c r="B87" s="48" t="s">
        <v>74</v>
      </c>
      <c r="C87" s="53">
        <f t="shared" si="8"/>
        <v>4.4303977388771863E-2</v>
      </c>
      <c r="D87" s="49">
        <f t="shared" si="9"/>
        <v>0</v>
      </c>
    </row>
    <row r="88" spans="2:4">
      <c r="B88" s="48" t="s">
        <v>75</v>
      </c>
      <c r="C88" s="53">
        <f t="shared" si="8"/>
        <v>0.16089611512510055</v>
      </c>
      <c r="D88" s="49">
        <f t="shared" si="9"/>
        <v>0</v>
      </c>
    </row>
    <row r="89" spans="2:4">
      <c r="B89" s="48" t="s">
        <v>76</v>
      </c>
      <c r="C89" s="53">
        <f t="shared" si="8"/>
        <v>0.10691638416889819</v>
      </c>
      <c r="D89" s="49">
        <f t="shared" si="9"/>
        <v>0</v>
      </c>
    </row>
    <row r="90" spans="2:4">
      <c r="B90" s="48" t="s">
        <v>77</v>
      </c>
      <c r="C90" s="53">
        <f t="shared" si="8"/>
        <v>2.3476760279483033E-2</v>
      </c>
      <c r="D90" s="49">
        <f t="shared" si="9"/>
        <v>0</v>
      </c>
    </row>
    <row r="91" spans="2:4">
      <c r="B91" s="48" t="s">
        <v>78</v>
      </c>
      <c r="C91" s="53">
        <f t="shared" si="8"/>
        <v>5.8686220567080997E-2</v>
      </c>
      <c r="D91" s="49">
        <f t="shared" si="9"/>
        <v>0</v>
      </c>
    </row>
    <row r="92" spans="2:4">
      <c r="B92" s="48" t="s">
        <v>79</v>
      </c>
      <c r="C92" s="53">
        <f t="shared" si="8"/>
        <v>0.13803026076472474</v>
      </c>
      <c r="D92" s="49">
        <f t="shared" si="9"/>
        <v>0</v>
      </c>
    </row>
    <row r="93" spans="2:4">
      <c r="B93" s="48" t="s">
        <v>80</v>
      </c>
      <c r="C93" s="53">
        <f t="shared" si="8"/>
        <v>3.1415849738643815E-2</v>
      </c>
      <c r="D93" s="49">
        <f t="shared" si="9"/>
        <v>0</v>
      </c>
    </row>
    <row r="94" spans="2:4">
      <c r="B94" s="48" t="s">
        <v>81</v>
      </c>
      <c r="C94" s="53">
        <f t="shared" si="8"/>
        <v>1.3718679601634434E-2</v>
      </c>
      <c r="D94" s="49">
        <f t="shared" si="9"/>
        <v>0</v>
      </c>
    </row>
    <row r="95" spans="2:4">
      <c r="B95" s="48" t="s">
        <v>82</v>
      </c>
      <c r="C95" s="53">
        <f t="shared" si="8"/>
        <v>4.6878399345974334E-2</v>
      </c>
      <c r="D95" s="49">
        <f t="shared" si="9"/>
        <v>0</v>
      </c>
    </row>
    <row r="96" spans="2:4">
      <c r="B96" s="48" t="s">
        <v>83</v>
      </c>
      <c r="C96" s="53">
        <f t="shared" si="8"/>
        <v>6.8103225669124056E-3</v>
      </c>
      <c r="D96" s="49">
        <f t="shared" si="9"/>
        <v>0</v>
      </c>
    </row>
    <row r="97" spans="2:4">
      <c r="B97" s="48" t="s">
        <v>84</v>
      </c>
      <c r="C97" s="53">
        <f t="shared" si="8"/>
        <v>3.6331321082015717E-3</v>
      </c>
      <c r="D97" s="49">
        <f t="shared" si="9"/>
        <v>0</v>
      </c>
    </row>
    <row r="98" spans="2:4" ht="16.5" thickBot="1">
      <c r="B98" s="227" t="s">
        <v>164</v>
      </c>
      <c r="C98" s="692">
        <f>SUM(C80:C97)</f>
        <v>0.99999999999999989</v>
      </c>
      <c r="D98" s="452">
        <f>SUM(D80:D97)</f>
        <v>0</v>
      </c>
    </row>
    <row r="100" spans="2:4">
      <c r="B100" s="48" t="s">
        <v>116</v>
      </c>
      <c r="D100" s="49">
        <f>B6-F67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33CC"/>
  </sheetPr>
  <dimension ref="C1:BD73"/>
  <sheetViews>
    <sheetView zoomScale="85" zoomScaleNormal="85" workbookViewId="0">
      <selection activeCell="D29" sqref="D29"/>
    </sheetView>
  </sheetViews>
  <sheetFormatPr baseColWidth="10" defaultRowHeight="18" customHeight="1"/>
  <cols>
    <col min="3" max="3" width="11" style="755"/>
    <col min="4" max="4" width="28.375" style="758" customWidth="1"/>
    <col min="5" max="23" width="11" style="755"/>
    <col min="43" max="44" width="11" style="319"/>
  </cols>
  <sheetData>
    <row r="1" spans="3:56" ht="18" customHeight="1"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</row>
    <row r="2" spans="3:56" s="310" customFormat="1" ht="18" customHeight="1">
      <c r="C2" s="759" t="s">
        <v>591</v>
      </c>
      <c r="D2" s="765" t="s">
        <v>163</v>
      </c>
      <c r="E2" s="759" t="s">
        <v>67</v>
      </c>
      <c r="F2" s="759" t="s">
        <v>68</v>
      </c>
      <c r="G2" s="759" t="s">
        <v>69</v>
      </c>
      <c r="H2" s="759" t="s">
        <v>70</v>
      </c>
      <c r="I2" s="759" t="s">
        <v>71</v>
      </c>
      <c r="J2" s="759" t="s">
        <v>72</v>
      </c>
      <c r="K2" s="759" t="s">
        <v>73</v>
      </c>
      <c r="L2" s="759" t="s">
        <v>74</v>
      </c>
      <c r="M2" s="759" t="s">
        <v>75</v>
      </c>
      <c r="N2" s="759" t="s">
        <v>76</v>
      </c>
      <c r="O2" s="759" t="s">
        <v>77</v>
      </c>
      <c r="P2" s="759" t="s">
        <v>78</v>
      </c>
      <c r="Q2" s="759" t="s">
        <v>79</v>
      </c>
      <c r="R2" s="759" t="s">
        <v>80</v>
      </c>
      <c r="S2" s="759" t="s">
        <v>81</v>
      </c>
      <c r="T2" s="759" t="s">
        <v>82</v>
      </c>
      <c r="U2" s="759" t="s">
        <v>83</v>
      </c>
      <c r="V2" s="759" t="s">
        <v>84</v>
      </c>
      <c r="W2" s="759" t="s">
        <v>409</v>
      </c>
      <c r="X2" s="759"/>
      <c r="Y2" s="309"/>
      <c r="Z2" s="309"/>
      <c r="AA2" s="309"/>
      <c r="AB2" s="760"/>
      <c r="AC2" s="760"/>
      <c r="AD2" s="760"/>
      <c r="AE2" s="760"/>
      <c r="AF2" s="760"/>
      <c r="AG2" s="760"/>
      <c r="AH2" s="760"/>
      <c r="AI2" s="761"/>
      <c r="AJ2" s="761"/>
      <c r="AK2" s="760"/>
      <c r="AL2" s="760"/>
      <c r="AM2" s="760"/>
      <c r="AN2" s="760"/>
      <c r="AO2" s="760"/>
      <c r="AP2" s="760"/>
      <c r="AQ2" s="760"/>
      <c r="AR2" s="760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309"/>
      <c r="BD2" s="309"/>
    </row>
    <row r="3" spans="3:56" ht="18" customHeight="1">
      <c r="C3" s="774" t="s">
        <v>589</v>
      </c>
      <c r="D3" s="756" t="s">
        <v>411</v>
      </c>
      <c r="E3" s="756">
        <f t="array" ref="E3:W3">+TRANSPOSE('321M_3'!D23:D41)</f>
        <v>3284.3364306915619</v>
      </c>
      <c r="F3" s="756">
        <v>572.52175204294338</v>
      </c>
      <c r="G3" s="756">
        <v>426.29409368493123</v>
      </c>
      <c r="H3" s="756">
        <v>471.82910297101569</v>
      </c>
      <c r="I3" s="756">
        <v>822.28223163621328</v>
      </c>
      <c r="J3" s="756">
        <v>331.25191248655204</v>
      </c>
      <c r="K3" s="756">
        <v>1288.032129706522</v>
      </c>
      <c r="L3" s="756">
        <v>940.42822018695176</v>
      </c>
      <c r="M3" s="756">
        <v>3310.0394719810884</v>
      </c>
      <c r="N3" s="756">
        <v>2061.6232438534412</v>
      </c>
      <c r="O3" s="756">
        <v>474.58990123257149</v>
      </c>
      <c r="P3" s="755">
        <v>1201.5764637437653</v>
      </c>
      <c r="Q3" s="755">
        <v>7261.9486702438571</v>
      </c>
      <c r="R3" s="755">
        <v>615.47394202213854</v>
      </c>
      <c r="S3" s="755">
        <v>281.16557216753137</v>
      </c>
      <c r="T3" s="755">
        <v>992.05000845501206</v>
      </c>
      <c r="U3" s="755">
        <v>141.7021242484104</v>
      </c>
      <c r="V3" s="755">
        <v>65.749548575793455</v>
      </c>
      <c r="W3" s="755">
        <v>24542.894819930301</v>
      </c>
      <c r="X3" s="755"/>
      <c r="Y3" s="224"/>
      <c r="Z3" s="224"/>
      <c r="AA3" s="224"/>
      <c r="AB3" s="223"/>
      <c r="AC3" s="223"/>
      <c r="AD3" s="223"/>
      <c r="AE3" s="223"/>
      <c r="AF3" s="223"/>
      <c r="AG3" s="223"/>
      <c r="AH3" s="223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3:56" ht="18" customHeight="1">
      <c r="C4" s="774" t="s">
        <v>152</v>
      </c>
      <c r="D4" s="756" t="s">
        <v>217</v>
      </c>
      <c r="E4" s="756">
        <f t="array" ref="E4:W4">+TRANSPOSE('332A'!E23:E41)</f>
        <v>3170.8493750445505</v>
      </c>
      <c r="F4" s="756">
        <v>389.68978363802887</v>
      </c>
      <c r="G4" s="756">
        <v>270.88902225785762</v>
      </c>
      <c r="H4" s="756">
        <v>909.94845987952635</v>
      </c>
      <c r="I4" s="756">
        <v>580.6413590268287</v>
      </c>
      <c r="J4" s="756">
        <v>182.44865515039044</v>
      </c>
      <c r="K4" s="756">
        <v>3773.5891271122614</v>
      </c>
      <c r="L4" s="756">
        <v>819.91118256739878</v>
      </c>
      <c r="M4" s="756">
        <v>3088.260750863979</v>
      </c>
      <c r="N4" s="756">
        <v>1350.490273413734</v>
      </c>
      <c r="O4" s="756">
        <v>307.67351772816346</v>
      </c>
      <c r="P4" s="755">
        <v>2004.1029117982637</v>
      </c>
      <c r="Q4" s="755">
        <v>7015.8275255650215</v>
      </c>
      <c r="R4" s="755">
        <v>361.18103827539744</v>
      </c>
      <c r="S4" s="755">
        <v>195.70809382401947</v>
      </c>
      <c r="T4" s="755">
        <v>699.33666398922219</v>
      </c>
      <c r="U4" s="755">
        <v>89.737932942879681</v>
      </c>
      <c r="V4" s="755">
        <v>41.019806922476356</v>
      </c>
      <c r="W4" s="755">
        <v>25251.305480000003</v>
      </c>
      <c r="X4" s="755"/>
      <c r="Y4" s="224"/>
      <c r="Z4" s="224"/>
      <c r="AA4" s="224"/>
      <c r="AB4" s="223"/>
      <c r="AC4" s="223"/>
      <c r="AD4" s="223"/>
      <c r="AE4" s="223"/>
      <c r="AF4" s="223"/>
      <c r="AG4" s="223"/>
      <c r="AH4" s="223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3:56" ht="18" customHeight="1">
      <c r="C5" s="774" t="s">
        <v>153</v>
      </c>
      <c r="D5" s="756" t="s">
        <v>218</v>
      </c>
      <c r="E5" s="756">
        <f t="array" ref="E5:W5">+TRANSPOSE('332B'!E23:E41)</f>
        <v>2341.3810815597694</v>
      </c>
      <c r="F5" s="756">
        <v>321.32069641785154</v>
      </c>
      <c r="G5" s="756">
        <v>285.31932821826632</v>
      </c>
      <c r="H5" s="756">
        <v>509.56148215919609</v>
      </c>
      <c r="I5" s="756">
        <v>498.30802040395275</v>
      </c>
      <c r="J5" s="756">
        <v>105.3205334269754</v>
      </c>
      <c r="K5" s="756">
        <v>5368.4510724384954</v>
      </c>
      <c r="L5" s="756">
        <v>619.03062957647398</v>
      </c>
      <c r="M5" s="756">
        <v>2245.1425374166975</v>
      </c>
      <c r="N5" s="756">
        <v>974.69769882320998</v>
      </c>
      <c r="O5" s="756">
        <v>614.83511905257114</v>
      </c>
      <c r="P5" s="755">
        <v>2953.7876346810212</v>
      </c>
      <c r="Q5" s="755">
        <v>21912.127834607461</v>
      </c>
      <c r="R5" s="755">
        <v>391.97434633764226</v>
      </c>
      <c r="S5" s="755">
        <v>121.69259941482105</v>
      </c>
      <c r="T5" s="755">
        <v>461.98939500084481</v>
      </c>
      <c r="U5" s="755">
        <v>314.66936218824645</v>
      </c>
      <c r="V5" s="755">
        <v>157.72915827650121</v>
      </c>
      <c r="W5" s="755">
        <v>40197.338530000001</v>
      </c>
      <c r="X5" s="755"/>
      <c r="Y5" s="224"/>
      <c r="Z5" s="224"/>
      <c r="AA5" s="224"/>
      <c r="AB5" s="223"/>
      <c r="AC5" s="223"/>
      <c r="AD5" s="223"/>
      <c r="AE5" s="223"/>
      <c r="AF5" s="223"/>
      <c r="AG5" s="223"/>
      <c r="AH5" s="223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3:56" ht="18" customHeight="1">
      <c r="C6" s="774" t="s">
        <v>154</v>
      </c>
      <c r="D6" s="756" t="s">
        <v>219</v>
      </c>
      <c r="E6" s="756">
        <f t="array" ref="E6:W6">+TRANSPOSE('333A'!E23:E41)</f>
        <v>6468.6831821709857</v>
      </c>
      <c r="F6" s="756">
        <v>1079.258680280419</v>
      </c>
      <c r="G6" s="756">
        <v>724.67618773971151</v>
      </c>
      <c r="H6" s="756">
        <v>1210.9457310189655</v>
      </c>
      <c r="I6" s="756">
        <v>1369.453116196054</v>
      </c>
      <c r="J6" s="756">
        <v>4313.7178416726247</v>
      </c>
      <c r="K6" s="756">
        <v>5447.8081898364171</v>
      </c>
      <c r="L6" s="756">
        <v>6136.5333086083492</v>
      </c>
      <c r="M6" s="756">
        <v>8758.5094050945663</v>
      </c>
      <c r="N6" s="756">
        <v>8939.9146635293946</v>
      </c>
      <c r="O6" s="756">
        <v>3207.3948723015528</v>
      </c>
      <c r="P6" s="755">
        <v>1920.5526370331486</v>
      </c>
      <c r="Q6" s="755">
        <v>69684.397818684054</v>
      </c>
      <c r="R6" s="755">
        <v>3575.8441122680661</v>
      </c>
      <c r="S6" s="755">
        <v>503.56584159323654</v>
      </c>
      <c r="T6" s="755">
        <v>2153.7618424988541</v>
      </c>
      <c r="U6" s="755">
        <v>443.56087687616497</v>
      </c>
      <c r="V6" s="755">
        <v>106.38072259744618</v>
      </c>
      <c r="W6" s="755">
        <v>126044.95903000001</v>
      </c>
      <c r="X6" s="755"/>
      <c r="Y6" s="224"/>
      <c r="Z6" s="224"/>
      <c r="AA6" s="224"/>
      <c r="AB6" s="223"/>
      <c r="AC6" s="223"/>
      <c r="AD6" s="223"/>
      <c r="AE6" s="223"/>
      <c r="AF6" s="223"/>
      <c r="AG6" s="223"/>
      <c r="AH6" s="223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3:56" ht="18" customHeight="1">
      <c r="C7" s="774" t="s">
        <v>220</v>
      </c>
      <c r="D7" s="756" t="s">
        <v>221</v>
      </c>
      <c r="E7" s="756">
        <f t="array" ref="E7:W7">+TRANSPOSE('333B'!D23:D41)</f>
        <v>30.556865518307777</v>
      </c>
      <c r="F7" s="756">
        <v>18.817944307366947</v>
      </c>
      <c r="G7" s="756">
        <v>3.8429177520280855</v>
      </c>
      <c r="H7" s="756">
        <v>4.0155792899502849</v>
      </c>
      <c r="I7" s="756">
        <v>7.6479171126752412</v>
      </c>
      <c r="J7" s="756">
        <v>2.1348714541049216</v>
      </c>
      <c r="K7" s="756">
        <v>316.35391609508525</v>
      </c>
      <c r="L7" s="756">
        <v>96.717026771296986</v>
      </c>
      <c r="M7" s="756">
        <v>826.96833791893869</v>
      </c>
      <c r="N7" s="756">
        <v>126.32916771101353</v>
      </c>
      <c r="O7" s="756">
        <v>3.9877674984496285</v>
      </c>
      <c r="P7" s="755">
        <v>9.9684539177568787</v>
      </c>
      <c r="Q7" s="755">
        <v>508.23085197468743</v>
      </c>
      <c r="R7" s="755">
        <v>5.3363029239356257</v>
      </c>
      <c r="S7" s="755">
        <v>2.330257837358058</v>
      </c>
      <c r="T7" s="755">
        <v>31.853954482885285</v>
      </c>
      <c r="U7" s="755">
        <v>1.1568028408939126</v>
      </c>
      <c r="V7" s="755">
        <v>0.6171245932651761</v>
      </c>
      <c r="W7" s="755">
        <v>1996.8660599999994</v>
      </c>
      <c r="X7" s="755"/>
      <c r="Y7" s="224"/>
      <c r="Z7" s="224"/>
      <c r="AA7" s="224"/>
      <c r="AB7" s="223"/>
      <c r="AC7" s="223"/>
      <c r="AD7" s="223"/>
      <c r="AE7" s="223"/>
      <c r="AF7" s="223"/>
      <c r="AG7" s="223"/>
      <c r="AH7" s="223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</row>
    <row r="8" spans="3:56" ht="18" customHeight="1">
      <c r="C8" s="774" t="s">
        <v>222</v>
      </c>
      <c r="D8" s="756" t="s">
        <v>223</v>
      </c>
      <c r="E8" s="756">
        <f t="array" ref="E8:W8">+TRANSPOSE('334A'!D23:D41)</f>
        <v>998.66128644341052</v>
      </c>
      <c r="F8" s="756">
        <v>217.04693665438953</v>
      </c>
      <c r="G8" s="756">
        <v>279.78846851211398</v>
      </c>
      <c r="H8" s="756">
        <v>131.36640093917077</v>
      </c>
      <c r="I8" s="756">
        <v>149.34075859325242</v>
      </c>
      <c r="J8" s="756">
        <v>445.31064228956041</v>
      </c>
      <c r="K8" s="756">
        <v>412.87188664960019</v>
      </c>
      <c r="L8" s="756">
        <v>155.03431551872222</v>
      </c>
      <c r="M8" s="756">
        <v>884.16773932708293</v>
      </c>
      <c r="N8" s="756">
        <v>370.14773829810508</v>
      </c>
      <c r="O8" s="756">
        <v>143.13074708622986</v>
      </c>
      <c r="P8" s="755">
        <v>350.36794600652939</v>
      </c>
      <c r="Q8" s="755">
        <v>2340.5259434626942</v>
      </c>
      <c r="R8" s="755">
        <v>93.876080812545098</v>
      </c>
      <c r="S8" s="755">
        <v>100.94503709767417</v>
      </c>
      <c r="T8" s="755">
        <v>2067.405159764462</v>
      </c>
      <c r="U8" s="755">
        <v>16.412272307042187</v>
      </c>
      <c r="V8" s="755">
        <v>20.020370237414461</v>
      </c>
      <c r="W8" s="755">
        <v>9176.4197299999978</v>
      </c>
      <c r="X8" s="755"/>
      <c r="Y8" s="224"/>
      <c r="Z8" s="224"/>
      <c r="AA8" s="224"/>
      <c r="AB8" s="223"/>
      <c r="AC8" s="223"/>
      <c r="AD8" s="223"/>
      <c r="AE8" s="223"/>
      <c r="AF8" s="223"/>
      <c r="AG8" s="223"/>
      <c r="AH8" s="223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3:56" ht="18" customHeight="1">
      <c r="C9" s="774" t="s">
        <v>224</v>
      </c>
      <c r="D9" s="756" t="s">
        <v>225</v>
      </c>
      <c r="E9" s="756">
        <f t="array" ref="E9:W9">+TRANSPOSE('334B'!D23:D41)</f>
        <v>1119.1977527861275</v>
      </c>
      <c r="F9" s="756">
        <v>176.07511697825564</v>
      </c>
      <c r="G9" s="756">
        <v>140.75347190420646</v>
      </c>
      <c r="H9" s="756">
        <v>147.07749768228712</v>
      </c>
      <c r="I9" s="756">
        <v>280.11811751019934</v>
      </c>
      <c r="J9" s="756">
        <v>78.193338661975446</v>
      </c>
      <c r="K9" s="756">
        <v>330.85907183422154</v>
      </c>
      <c r="L9" s="756">
        <v>275.63375866471807</v>
      </c>
      <c r="M9" s="756">
        <v>1001.0026995391628</v>
      </c>
      <c r="N9" s="756">
        <v>665.1719906028801</v>
      </c>
      <c r="O9" s="756">
        <v>146.05884298650881</v>
      </c>
      <c r="P9" s="755">
        <v>365.11176896796502</v>
      </c>
      <c r="Q9" s="755">
        <v>858.74456034040747</v>
      </c>
      <c r="R9" s="755">
        <v>195.45127222150825</v>
      </c>
      <c r="S9" s="755">
        <v>85.34970098359193</v>
      </c>
      <c r="T9" s="755">
        <v>291.65032517354206</v>
      </c>
      <c r="U9" s="755">
        <v>42.369893573324013</v>
      </c>
      <c r="V9" s="755">
        <v>22.603249589118445</v>
      </c>
      <c r="W9" s="755">
        <v>6221.4224299999996</v>
      </c>
      <c r="X9" s="755"/>
      <c r="Y9" s="224"/>
      <c r="Z9" s="224"/>
      <c r="AA9" s="224"/>
      <c r="AB9" s="223"/>
      <c r="AC9" s="223"/>
      <c r="AD9" s="223"/>
      <c r="AE9" s="223"/>
      <c r="AF9" s="223"/>
      <c r="AG9" s="223"/>
      <c r="AH9" s="223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3:56" ht="18" customHeight="1">
      <c r="C10" s="774" t="s">
        <v>226</v>
      </c>
      <c r="D10" s="756" t="s">
        <v>227</v>
      </c>
      <c r="E10" s="756">
        <f t="array" ref="E10:W10">+TRANSPOSE('334C'!D23:D41)</f>
        <v>241.62965532528133</v>
      </c>
      <c r="F10" s="756">
        <v>81.458313269622664</v>
      </c>
      <c r="G10" s="756">
        <v>42.531514976311314</v>
      </c>
      <c r="H10" s="756">
        <v>33.274448695954099</v>
      </c>
      <c r="I10" s="756">
        <v>145.42949427395803</v>
      </c>
      <c r="J10" s="756">
        <v>7.2693163498656563</v>
      </c>
      <c r="K10" s="756">
        <v>80.906249012928185</v>
      </c>
      <c r="L10" s="756">
        <v>28.846732541244272</v>
      </c>
      <c r="M10" s="756">
        <v>499.73334742013986</v>
      </c>
      <c r="N10" s="756">
        <v>240.70681557566749</v>
      </c>
      <c r="O10" s="756">
        <v>33.629011049765708</v>
      </c>
      <c r="P10" s="755">
        <v>85.052152395023427</v>
      </c>
      <c r="Q10" s="755">
        <v>1256.4076564843394</v>
      </c>
      <c r="R10" s="755">
        <v>14.759291725315091</v>
      </c>
      <c r="S10" s="755">
        <v>31.841185669448734</v>
      </c>
      <c r="T10" s="755">
        <v>144.25463098428111</v>
      </c>
      <c r="U10" s="755">
        <v>4.1459033820952484</v>
      </c>
      <c r="V10" s="755">
        <v>0.56874086875819363</v>
      </c>
      <c r="W10" s="755">
        <v>2972.4444599999997</v>
      </c>
      <c r="X10" s="755"/>
      <c r="Y10" s="224"/>
      <c r="Z10" s="224"/>
      <c r="AA10" s="224"/>
      <c r="AB10" s="223"/>
      <c r="AC10" s="223"/>
      <c r="AD10" s="223"/>
      <c r="AE10" s="223"/>
      <c r="AF10" s="223"/>
      <c r="AG10" s="223"/>
      <c r="AH10" s="223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3:56" ht="18" customHeight="1">
      <c r="C11" s="774" t="s">
        <v>228</v>
      </c>
      <c r="D11" s="756" t="s">
        <v>306</v>
      </c>
      <c r="E11" s="756">
        <f t="array" ref="E11:W11">+TRANSPOSE('335A'!E23:E41)</f>
        <v>5614.4756640799096</v>
      </c>
      <c r="F11" s="756">
        <v>851.83060962792729</v>
      </c>
      <c r="G11" s="756">
        <v>728.5085762768565</v>
      </c>
      <c r="H11" s="756">
        <v>618.19160314275882</v>
      </c>
      <c r="I11" s="756">
        <v>1150.9157837039461</v>
      </c>
      <c r="J11" s="756">
        <v>377.2701512951179</v>
      </c>
      <c r="K11" s="756">
        <v>1330.6709700131614</v>
      </c>
      <c r="L11" s="756">
        <v>1081.0384465549346</v>
      </c>
      <c r="M11" s="756">
        <v>13139.905419500881</v>
      </c>
      <c r="N11" s="756">
        <v>2855.2841540483787</v>
      </c>
      <c r="O11" s="756">
        <v>532.81850185948315</v>
      </c>
      <c r="P11" s="755">
        <v>1405.4362005362664</v>
      </c>
      <c r="Q11" s="755">
        <v>55160.693051963899</v>
      </c>
      <c r="R11" s="755">
        <v>745.81376842803911</v>
      </c>
      <c r="S11" s="755">
        <v>446.85984789121665</v>
      </c>
      <c r="T11" s="755">
        <v>1851.0874547608773</v>
      </c>
      <c r="U11" s="755">
        <v>168.72752378133066</v>
      </c>
      <c r="V11" s="755">
        <v>74.451292535017046</v>
      </c>
      <c r="W11" s="755">
        <v>88133.979019999999</v>
      </c>
      <c r="X11" s="755"/>
      <c r="Y11" s="224"/>
      <c r="Z11" s="224"/>
      <c r="AA11" s="224"/>
      <c r="AB11" s="223"/>
      <c r="AC11" s="223"/>
      <c r="AD11" s="223"/>
      <c r="AE11" s="223"/>
      <c r="AF11" s="223"/>
      <c r="AG11" s="223"/>
      <c r="AH11" s="223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3:56" ht="18" customHeight="1">
      <c r="C12" s="774" t="s">
        <v>229</v>
      </c>
      <c r="D12" s="756" t="s">
        <v>230</v>
      </c>
      <c r="E12" s="756">
        <f t="array" ref="E12:W12">+TRANSPOSE('335B'!E23:E41)</f>
        <v>3040.4550395298374</v>
      </c>
      <c r="F12" s="756">
        <v>676.11864946859009</v>
      </c>
      <c r="G12" s="756">
        <v>404.37629023400012</v>
      </c>
      <c r="H12" s="756">
        <v>534.71145201636102</v>
      </c>
      <c r="I12" s="756">
        <v>649.85663300091369</v>
      </c>
      <c r="J12" s="756">
        <v>221.07260124798449</v>
      </c>
      <c r="K12" s="756">
        <v>1114.5349199342238</v>
      </c>
      <c r="L12" s="756">
        <v>776.24112702070136</v>
      </c>
      <c r="M12" s="756">
        <v>4466.3842265163794</v>
      </c>
      <c r="N12" s="756">
        <v>2272.6262894852407</v>
      </c>
      <c r="O12" s="756">
        <v>553.68229593815386</v>
      </c>
      <c r="P12" s="755">
        <v>1034.4675571627199</v>
      </c>
      <c r="Q12" s="755">
        <v>25903.755819953523</v>
      </c>
      <c r="R12" s="755">
        <v>593.83379092376572</v>
      </c>
      <c r="S12" s="755">
        <v>220.29864686394092</v>
      </c>
      <c r="T12" s="755">
        <v>1287.9081839387877</v>
      </c>
      <c r="U12" s="755">
        <v>138.99387396313537</v>
      </c>
      <c r="V12" s="755">
        <v>46.145412801738082</v>
      </c>
      <c r="W12" s="755">
        <v>43935.462809999997</v>
      </c>
      <c r="X12" s="755"/>
      <c r="Y12" s="224"/>
      <c r="Z12" s="224"/>
      <c r="AA12" s="224"/>
      <c r="AB12" s="223"/>
      <c r="AC12" s="223"/>
      <c r="AD12" s="223"/>
      <c r="AE12" s="223"/>
      <c r="AF12" s="223"/>
      <c r="AG12" s="223"/>
      <c r="AH12" s="223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3:56" ht="18" customHeight="1">
      <c r="C13" s="774" t="s">
        <v>231</v>
      </c>
      <c r="D13" s="756" t="s">
        <v>308</v>
      </c>
      <c r="E13" s="756">
        <f t="array" ref="E13:W13">+TRANSPOSE('335C'!D23:D41)</f>
        <v>12830.942594618837</v>
      </c>
      <c r="F13" s="756">
        <v>2080.6933937219733</v>
      </c>
      <c r="G13" s="756">
        <v>1387.1289291479823</v>
      </c>
      <c r="H13" s="756">
        <v>1733.9111614349779</v>
      </c>
      <c r="I13" s="756">
        <v>2774.2578582959645</v>
      </c>
      <c r="J13" s="756">
        <v>1040.3466968609866</v>
      </c>
      <c r="K13" s="756">
        <v>4161.3867874439466</v>
      </c>
      <c r="L13" s="756">
        <v>2427.4756260089689</v>
      </c>
      <c r="M13" s="756">
        <v>12484.160362331841</v>
      </c>
      <c r="N13" s="756">
        <v>7975.991342600898</v>
      </c>
      <c r="O13" s="756">
        <v>1040.3466968609866</v>
      </c>
      <c r="P13" s="755">
        <v>3121.0400905829601</v>
      </c>
      <c r="Q13" s="755">
        <v>14564.853756053813</v>
      </c>
      <c r="R13" s="755">
        <v>2080.6933937219733</v>
      </c>
      <c r="S13" s="755">
        <v>1733.9111614349779</v>
      </c>
      <c r="T13" s="755">
        <v>5201.7334843049339</v>
      </c>
      <c r="U13" s="755">
        <v>693.56446457399113</v>
      </c>
      <c r="V13" s="755">
        <v>0</v>
      </c>
      <c r="W13" s="755">
        <v>77332.437800000014</v>
      </c>
      <c r="X13" s="755"/>
      <c r="Y13" s="224"/>
      <c r="Z13" s="224"/>
      <c r="AA13" s="224"/>
      <c r="AB13" s="223"/>
      <c r="AC13" s="223"/>
      <c r="AD13" s="223"/>
      <c r="AE13" s="223"/>
      <c r="AF13" s="223"/>
      <c r="AG13" s="223"/>
      <c r="AH13" s="223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3:56" ht="18" customHeight="1">
      <c r="C14" s="774" t="s">
        <v>607</v>
      </c>
      <c r="D14" s="756" t="s">
        <v>310</v>
      </c>
      <c r="E14" s="756">
        <f t="array" ref="E14:W14">+TRANSPOSE('336A_1'!E23:E41)</f>
        <v>15336.158991767485</v>
      </c>
      <c r="F14" s="756">
        <v>4028.2453531452288</v>
      </c>
      <c r="G14" s="756">
        <v>2591.6744172351328</v>
      </c>
      <c r="H14" s="756">
        <v>2535.436447038222</v>
      </c>
      <c r="I14" s="756">
        <v>4521.00773945943</v>
      </c>
      <c r="J14" s="756">
        <v>1881.2522368772529</v>
      </c>
      <c r="K14" s="756">
        <v>5103.5298449221054</v>
      </c>
      <c r="L14" s="756">
        <v>3874.2791071659399</v>
      </c>
      <c r="M14" s="756">
        <v>17147.625329585029</v>
      </c>
      <c r="N14" s="756">
        <v>10262.213181953071</v>
      </c>
      <c r="O14" s="756">
        <v>2173.478228359746</v>
      </c>
      <c r="P14" s="755">
        <v>6029.35900122983</v>
      </c>
      <c r="Q14" s="755">
        <v>13920.745833989538</v>
      </c>
      <c r="R14" s="755">
        <v>2677.2232806346879</v>
      </c>
      <c r="S14" s="755">
        <v>2064.6839785371294</v>
      </c>
      <c r="T14" s="755">
        <v>5852.7566640407376</v>
      </c>
      <c r="U14" s="755">
        <v>915.01458579373855</v>
      </c>
      <c r="V14" s="755">
        <v>525.42391826569565</v>
      </c>
      <c r="W14" s="755">
        <v>101440.10813999997</v>
      </c>
      <c r="X14" s="755"/>
      <c r="Y14" s="224"/>
      <c r="Z14" s="224"/>
      <c r="AA14" s="224"/>
      <c r="AB14" s="223"/>
      <c r="AC14" s="223"/>
      <c r="AD14" s="223"/>
      <c r="AE14" s="223"/>
      <c r="AF14" s="223"/>
      <c r="AG14" s="223"/>
      <c r="AH14" s="223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3:56" ht="18" customHeight="1">
      <c r="C15" s="774" t="s">
        <v>232</v>
      </c>
      <c r="D15" s="756" t="s">
        <v>313</v>
      </c>
      <c r="E15" s="756">
        <f t="array" ref="E15:W15">+TRANSPOSE('337A'!E23:E41)</f>
        <v>4303.5143060757409</v>
      </c>
      <c r="F15" s="756">
        <v>786.70492585462625</v>
      </c>
      <c r="G15" s="756">
        <v>557.78055595490628</v>
      </c>
      <c r="H15" s="756">
        <v>990.78246757715897</v>
      </c>
      <c r="I15" s="756">
        <v>1209.1761397599494</v>
      </c>
      <c r="J15" s="756">
        <v>316.38797486141948</v>
      </c>
      <c r="K15" s="756">
        <v>3915.2136734833366</v>
      </c>
      <c r="L15" s="756">
        <v>1034.4191931517462</v>
      </c>
      <c r="M15" s="756">
        <v>4606.8433889093249</v>
      </c>
      <c r="N15" s="756">
        <v>2636.980653080203</v>
      </c>
      <c r="O15" s="756">
        <v>910.36649743154817</v>
      </c>
      <c r="P15" s="755">
        <v>1453.6025813305719</v>
      </c>
      <c r="Q15" s="755">
        <v>79501.856337547593</v>
      </c>
      <c r="R15" s="755">
        <v>749.29868926052586</v>
      </c>
      <c r="S15" s="755">
        <v>406.24110282766981</v>
      </c>
      <c r="T15" s="755">
        <v>1425.8149231820939</v>
      </c>
      <c r="U15" s="755">
        <v>186.23747045964424</v>
      </c>
      <c r="V15" s="755">
        <v>85.094319251965288</v>
      </c>
      <c r="W15" s="755">
        <v>105076.31520000001</v>
      </c>
      <c r="X15" s="755"/>
      <c r="Y15" s="224"/>
      <c r="Z15" s="224"/>
      <c r="AA15" s="224"/>
      <c r="AB15" s="223"/>
      <c r="AC15" s="223"/>
      <c r="AD15" s="223"/>
      <c r="AE15" s="223"/>
      <c r="AF15" s="223"/>
      <c r="AG15" s="223"/>
      <c r="AH15" s="223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3:56" ht="18" customHeight="1">
      <c r="C16" s="774" t="s">
        <v>155</v>
      </c>
      <c r="D16" s="756" t="s">
        <v>413</v>
      </c>
      <c r="E16" s="756">
        <f t="array" ref="E16:W16">+TRANSPOSE('337B'!F23:F41)</f>
        <v>1594.9022661918757</v>
      </c>
      <c r="F16" s="756">
        <v>1178.1007027036419</v>
      </c>
      <c r="G16" s="756">
        <v>424.77624193416386</v>
      </c>
      <c r="H16" s="756">
        <v>308.06313752972744</v>
      </c>
      <c r="I16" s="756">
        <v>995.09518811728537</v>
      </c>
      <c r="J16" s="756">
        <v>410.20630632800862</v>
      </c>
      <c r="K16" s="756">
        <v>1466.1689465250429</v>
      </c>
      <c r="L16" s="756">
        <v>3737.2387160384687</v>
      </c>
      <c r="M16" s="756">
        <v>1832.9586092607044</v>
      </c>
      <c r="N16" s="756">
        <v>1034.7577315872281</v>
      </c>
      <c r="O16" s="756">
        <v>197.1243414506346</v>
      </c>
      <c r="P16" s="755">
        <v>4808.3343605163709</v>
      </c>
      <c r="Q16" s="755">
        <v>2893.3468648225994</v>
      </c>
      <c r="R16" s="755">
        <v>636.65896628302755</v>
      </c>
      <c r="S16" s="755">
        <v>326.59296953963678</v>
      </c>
      <c r="T16" s="755">
        <v>751.75774285279556</v>
      </c>
      <c r="U16" s="755">
        <v>71.024088074670743</v>
      </c>
      <c r="V16" s="755">
        <v>44.34712151082266</v>
      </c>
      <c r="W16" s="755">
        <v>22711.454301266705</v>
      </c>
      <c r="X16" s="755"/>
      <c r="Y16" s="224"/>
      <c r="Z16" s="224"/>
      <c r="AA16" s="224"/>
      <c r="AB16" s="223"/>
      <c r="AC16" s="223"/>
      <c r="AD16" s="223"/>
      <c r="AE16" s="223"/>
      <c r="AF16" s="223"/>
      <c r="AG16" s="223"/>
      <c r="AH16" s="223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3:54" ht="18" customHeight="1">
      <c r="C17" s="774" t="s">
        <v>233</v>
      </c>
      <c r="D17" s="756" t="s">
        <v>414</v>
      </c>
      <c r="E17" s="756">
        <f t="array" ref="E17:W17">+TRANSPOSE('337C'!F23:F41)</f>
        <v>593.4388998376802</v>
      </c>
      <c r="F17" s="756">
        <v>180.22600779169375</v>
      </c>
      <c r="G17" s="756">
        <v>122.21237282800735</v>
      </c>
      <c r="H17" s="756">
        <v>68.122760897484753</v>
      </c>
      <c r="I17" s="756">
        <v>120.47521253805249</v>
      </c>
      <c r="J17" s="756">
        <v>102.33591937121901</v>
      </c>
      <c r="K17" s="756">
        <v>1218.7947264231898</v>
      </c>
      <c r="L17" s="756">
        <v>192.48213646197735</v>
      </c>
      <c r="M17" s="756">
        <v>569.57077460967116</v>
      </c>
      <c r="N17" s="756">
        <v>452.42351291622481</v>
      </c>
      <c r="O17" s="756">
        <v>126.4225195418863</v>
      </c>
      <c r="P17" s="755">
        <v>248.95058342386687</v>
      </c>
      <c r="Q17" s="755">
        <v>2773.125569134254</v>
      </c>
      <c r="R17" s="755">
        <v>197.23522906551108</v>
      </c>
      <c r="S17" s="755">
        <v>105.79256144104652</v>
      </c>
      <c r="T17" s="755">
        <v>364.18326643010334</v>
      </c>
      <c r="U17" s="755">
        <v>28.498561451111804</v>
      </c>
      <c r="V17" s="755">
        <v>9.4886897081942294</v>
      </c>
      <c r="W17" s="755">
        <v>7473.7793038711752</v>
      </c>
      <c r="X17" s="755"/>
      <c r="Y17" s="224"/>
      <c r="Z17" s="224"/>
      <c r="AA17" s="224"/>
      <c r="AB17" s="223"/>
      <c r="AC17" s="223"/>
      <c r="AD17" s="223"/>
      <c r="AE17" s="223"/>
      <c r="AF17" s="223"/>
      <c r="AG17" s="223"/>
      <c r="AH17" s="223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3:54" ht="18" customHeight="1">
      <c r="C18" s="774" t="s">
        <v>592</v>
      </c>
      <c r="D18" s="757" t="s">
        <v>397</v>
      </c>
      <c r="E18" s="757">
        <f t="array" ref="E18:W18">+TRANSPOSE('923M_2'!D23:D41)</f>
        <v>58237.549304688393</v>
      </c>
      <c r="F18" s="757">
        <v>9162.0835378048305</v>
      </c>
      <c r="G18" s="757">
        <v>7324.1187622306861</v>
      </c>
      <c r="H18" s="757">
        <v>7653.1899760874485</v>
      </c>
      <c r="I18" s="757">
        <v>14575.969831092158</v>
      </c>
      <c r="J18" s="757">
        <v>4068.7969612955403</v>
      </c>
      <c r="K18" s="757">
        <v>17216.279661822202</v>
      </c>
      <c r="L18" s="757">
        <v>14342.625840976465</v>
      </c>
      <c r="M18" s="757">
        <v>52087.25975674668</v>
      </c>
      <c r="N18" s="757">
        <v>34612.280539697946</v>
      </c>
      <c r="O18" s="757">
        <v>7600.1841932200678</v>
      </c>
      <c r="P18" s="755">
        <v>18998.6216413152</v>
      </c>
      <c r="Q18" s="755">
        <v>44684.845505148456</v>
      </c>
      <c r="R18" s="755">
        <v>10170.323407394577</v>
      </c>
      <c r="S18" s="755">
        <v>4441.1788772794225</v>
      </c>
      <c r="T18" s="755">
        <v>15176.049227886806</v>
      </c>
      <c r="U18" s="755">
        <v>2204.7209797091027</v>
      </c>
      <c r="V18" s="755">
        <v>1176.1619956040172</v>
      </c>
      <c r="W18" s="755">
        <v>323732.24</v>
      </c>
      <c r="X18" s="755"/>
      <c r="Y18" s="224"/>
      <c r="Z18" s="224"/>
      <c r="AA18" s="224"/>
      <c r="AB18" s="223"/>
      <c r="AC18" s="223"/>
      <c r="AD18" s="223"/>
      <c r="AE18" s="223"/>
      <c r="AF18" s="223"/>
      <c r="AG18" s="223"/>
      <c r="AH18" s="223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3:54" ht="18" customHeight="1">
      <c r="C19" s="774" t="s">
        <v>593</v>
      </c>
      <c r="D19" s="757" t="s">
        <v>392</v>
      </c>
      <c r="E19" s="756">
        <f t="array" ref="E19:W19">+TRANSPOSE('FP080'!D23:D41)</f>
        <v>44028.543547293048</v>
      </c>
      <c r="F19" s="756">
        <v>8001.7068321529323</v>
      </c>
      <c r="G19" s="756">
        <v>6435.7474138343259</v>
      </c>
      <c r="H19" s="756">
        <v>5663.3611209994351</v>
      </c>
      <c r="I19" s="756">
        <v>9481.7113801915912</v>
      </c>
      <c r="J19" s="756">
        <v>5326.4575489826248</v>
      </c>
      <c r="K19" s="756">
        <v>18547.480227189408</v>
      </c>
      <c r="L19" s="756">
        <v>13416.973436124674</v>
      </c>
      <c r="M19" s="756">
        <v>31712.29742189257</v>
      </c>
      <c r="N19" s="756">
        <v>25837.507079744759</v>
      </c>
      <c r="O19" s="756">
        <v>8017.1852953834223</v>
      </c>
      <c r="P19" s="755">
        <v>19500.3388147117</v>
      </c>
      <c r="Q19" s="755">
        <v>26836.801056958517</v>
      </c>
      <c r="R19" s="755">
        <v>9724.0975278009482</v>
      </c>
      <c r="S19" s="755">
        <v>3481.4466871753457</v>
      </c>
      <c r="T19" s="755">
        <v>10358.385191246089</v>
      </c>
      <c r="U19" s="755">
        <v>1231.9100310109643</v>
      </c>
      <c r="V19" s="755">
        <v>334.04938730764252</v>
      </c>
      <c r="W19" s="755">
        <v>247935.99999999997</v>
      </c>
      <c r="X19" s="755"/>
      <c r="Y19" s="224"/>
      <c r="Z19" s="224"/>
      <c r="AA19" s="224"/>
      <c r="AB19" s="223"/>
      <c r="AC19" s="223"/>
      <c r="AD19" s="223"/>
      <c r="AE19" s="223"/>
      <c r="AF19" s="223"/>
      <c r="AG19" s="223"/>
      <c r="AH19" s="223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3:54" ht="18" customHeight="1">
      <c r="C20" s="774" t="s">
        <v>594</v>
      </c>
      <c r="D20" s="756" t="s">
        <v>389</v>
      </c>
      <c r="E20" s="757">
        <f t="array" ref="E20:W20">+TRANSPOSE('CS06'!F23:F41)</f>
        <v>0</v>
      </c>
      <c r="F20" s="757">
        <v>0</v>
      </c>
      <c r="G20" s="757">
        <v>0</v>
      </c>
      <c r="H20" s="757">
        <v>20015.406417514638</v>
      </c>
      <c r="I20" s="757">
        <v>0</v>
      </c>
      <c r="J20" s="757">
        <v>0</v>
      </c>
      <c r="K20" s="757">
        <v>0</v>
      </c>
      <c r="L20" s="757">
        <v>0</v>
      </c>
      <c r="M20" s="757">
        <v>64899.858014701611</v>
      </c>
      <c r="N20" s="757">
        <v>41470.362823351476</v>
      </c>
      <c r="O20" s="757">
        <v>0</v>
      </c>
      <c r="P20" s="755">
        <v>31354.233030881132</v>
      </c>
      <c r="Q20" s="755">
        <v>0</v>
      </c>
      <c r="R20" s="755">
        <v>0</v>
      </c>
      <c r="S20" s="755">
        <v>6180.3491866743489</v>
      </c>
      <c r="T20" s="755">
        <v>21119.006032910791</v>
      </c>
      <c r="U20" s="755">
        <v>0</v>
      </c>
      <c r="V20" s="755">
        <v>0</v>
      </c>
      <c r="W20" s="755">
        <v>185039.215506034</v>
      </c>
      <c r="X20" s="755"/>
      <c r="Y20" s="224"/>
      <c r="Z20" s="224"/>
      <c r="AA20" s="224"/>
      <c r="AB20" s="223"/>
      <c r="AC20" s="223"/>
      <c r="AD20" s="223"/>
      <c r="AE20" s="223"/>
      <c r="AF20" s="223"/>
      <c r="AG20" s="223"/>
      <c r="AH20" s="223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3:54" ht="18" customHeight="1">
      <c r="C21" s="774" t="s">
        <v>595</v>
      </c>
      <c r="D21" s="757" t="s">
        <v>393</v>
      </c>
      <c r="E21" s="757">
        <f t="array" ref="E21:W21">+TRANSPOSE('261O_2'!D23:D41)</f>
        <v>1685.5025000000001</v>
      </c>
      <c r="F21" s="757">
        <v>28.525970000000001</v>
      </c>
      <c r="G21" s="757">
        <v>0</v>
      </c>
      <c r="H21" s="757">
        <v>0</v>
      </c>
      <c r="I21" s="757">
        <v>0</v>
      </c>
      <c r="J21" s="757">
        <v>186.44728000000001</v>
      </c>
      <c r="K21" s="757">
        <v>210.54103000000001</v>
      </c>
      <c r="L21" s="757">
        <v>200</v>
      </c>
      <c r="M21" s="757">
        <v>953.84592999999995</v>
      </c>
      <c r="N21" s="757">
        <v>584.98004000000003</v>
      </c>
      <c r="O21" s="757">
        <v>0</v>
      </c>
      <c r="P21" s="755">
        <v>264.48714000000001</v>
      </c>
      <c r="Q21" s="755">
        <v>0</v>
      </c>
      <c r="R21" s="755">
        <v>0</v>
      </c>
      <c r="S21" s="755">
        <v>194.99692999999999</v>
      </c>
      <c r="T21" s="755">
        <v>0</v>
      </c>
      <c r="U21" s="755">
        <v>0</v>
      </c>
      <c r="V21" s="755">
        <v>137.95229999999998</v>
      </c>
      <c r="W21" s="755">
        <v>4447.2791200000001</v>
      </c>
      <c r="X21" s="755"/>
      <c r="Y21" s="224"/>
      <c r="Z21" s="224"/>
      <c r="AA21" s="224"/>
      <c r="AB21" s="223"/>
      <c r="AC21" s="223"/>
      <c r="AD21" s="223"/>
      <c r="AE21" s="223"/>
      <c r="AF21" s="223"/>
      <c r="AG21" s="223"/>
      <c r="AH21" s="223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3:54" s="3" customFormat="1" ht="18" customHeight="1">
      <c r="C22" s="755"/>
      <c r="D22" s="758" t="s">
        <v>596</v>
      </c>
      <c r="E22" s="755">
        <f>SUM(E3:E21)</f>
        <v>164920.7787436228</v>
      </c>
      <c r="F22" s="755">
        <f t="shared" ref="F22:W22" si="0">SUM(F3:F21)</f>
        <v>29830.425205860323</v>
      </c>
      <c r="G22" s="755">
        <f t="shared" si="0"/>
        <v>22150.418564721487</v>
      </c>
      <c r="H22" s="755">
        <f t="shared" si="0"/>
        <v>43539.195246874282</v>
      </c>
      <c r="I22" s="755">
        <f t="shared" si="0"/>
        <v>39331.686780912423</v>
      </c>
      <c r="J22" s="755">
        <f t="shared" si="0"/>
        <v>19396.220788612205</v>
      </c>
      <c r="K22" s="755">
        <f t="shared" si="0"/>
        <v>71303.47243044214</v>
      </c>
      <c r="L22" s="755">
        <f t="shared" si="0"/>
        <v>50154.908803939034</v>
      </c>
      <c r="M22" s="755">
        <f t="shared" si="0"/>
        <v>224514.53352361638</v>
      </c>
      <c r="N22" s="755">
        <f t="shared" si="0"/>
        <v>144724.48894027286</v>
      </c>
      <c r="O22" s="755">
        <f t="shared" si="0"/>
        <v>26082.908348981742</v>
      </c>
      <c r="P22" s="755">
        <f t="shared" si="0"/>
        <v>97109.39097023409</v>
      </c>
      <c r="Q22" s="755">
        <f t="shared" si="0"/>
        <v>377078.23465693468</v>
      </c>
      <c r="R22" s="755">
        <f t="shared" si="0"/>
        <v>32829.074440099605</v>
      </c>
      <c r="S22" s="755">
        <f t="shared" si="0"/>
        <v>20924.950238252419</v>
      </c>
      <c r="T22" s="755">
        <f t="shared" si="0"/>
        <v>70230.984151903118</v>
      </c>
      <c r="U22" s="755">
        <f t="shared" si="0"/>
        <v>6692.4467471767457</v>
      </c>
      <c r="V22" s="755">
        <f t="shared" si="0"/>
        <v>2847.803158645866</v>
      </c>
      <c r="W22" s="774">
        <f t="shared" si="0"/>
        <v>1443661.9217411021</v>
      </c>
      <c r="AA22" s="762"/>
      <c r="AB22" s="762"/>
      <c r="AC22" s="763"/>
      <c r="AD22" s="763"/>
      <c r="AE22" s="763"/>
      <c r="AF22" s="763"/>
      <c r="AG22" s="763"/>
      <c r="AH22" s="763"/>
      <c r="AI22" s="763"/>
      <c r="AJ22" s="763"/>
      <c r="AK22" s="763"/>
      <c r="AL22" s="763"/>
      <c r="AM22" s="763"/>
      <c r="AN22" s="763"/>
      <c r="AO22" s="763"/>
      <c r="AP22" s="763"/>
      <c r="AQ22" s="763"/>
      <c r="AR22" s="763"/>
      <c r="AS22" s="763"/>
      <c r="AT22" s="763"/>
      <c r="AU22" s="763"/>
      <c r="AV22" s="762"/>
      <c r="AW22" s="762"/>
      <c r="AX22" s="762"/>
      <c r="AY22" s="762"/>
      <c r="AZ22" s="762"/>
      <c r="BA22" s="762"/>
    </row>
    <row r="23" spans="3:54" ht="18" customHeight="1"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</row>
    <row r="24" spans="3:54" ht="18" customHeight="1"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</row>
    <row r="25" spans="3:54" ht="18" customHeight="1">
      <c r="C25" s="774" t="s">
        <v>597</v>
      </c>
      <c r="D25" s="765" t="s">
        <v>163</v>
      </c>
      <c r="E25" s="755" t="s">
        <v>67</v>
      </c>
      <c r="F25" s="755" t="s">
        <v>68</v>
      </c>
      <c r="G25" s="755" t="s">
        <v>69</v>
      </c>
      <c r="H25" s="755" t="s">
        <v>70</v>
      </c>
      <c r="I25" s="755" t="s">
        <v>71</v>
      </c>
      <c r="J25" s="755" t="s">
        <v>72</v>
      </c>
      <c r="K25" s="755" t="s">
        <v>73</v>
      </c>
      <c r="L25" s="755" t="s">
        <v>74</v>
      </c>
      <c r="M25" s="755" t="s">
        <v>75</v>
      </c>
      <c r="N25" s="755" t="s">
        <v>76</v>
      </c>
      <c r="O25" s="755" t="s">
        <v>77</v>
      </c>
      <c r="P25" s="755" t="s">
        <v>78</v>
      </c>
      <c r="Q25" s="755" t="s">
        <v>79</v>
      </c>
      <c r="R25" s="755" t="s">
        <v>80</v>
      </c>
      <c r="S25" s="755" t="s">
        <v>81</v>
      </c>
      <c r="T25" s="755" t="s">
        <v>82</v>
      </c>
      <c r="U25" s="755" t="s">
        <v>83</v>
      </c>
      <c r="V25" s="755" t="s">
        <v>84</v>
      </c>
      <c r="W25" s="755" t="s">
        <v>409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</row>
    <row r="26" spans="3:54" ht="18" customHeight="1">
      <c r="C26" s="774" t="s">
        <v>155</v>
      </c>
      <c r="D26" s="756" t="s">
        <v>313</v>
      </c>
      <c r="E26" s="755">
        <f t="array" ref="E26:W26">+TRANSPOSE('337B'!E23:E41)</f>
        <v>0</v>
      </c>
      <c r="F26" s="755">
        <v>0</v>
      </c>
      <c r="G26" s="755">
        <v>0</v>
      </c>
      <c r="H26" s="755">
        <v>0</v>
      </c>
      <c r="I26" s="755">
        <v>0</v>
      </c>
      <c r="J26" s="755">
        <v>0</v>
      </c>
      <c r="K26" s="755">
        <v>0</v>
      </c>
      <c r="L26" s="755">
        <v>0</v>
      </c>
      <c r="M26" s="755">
        <v>0</v>
      </c>
      <c r="N26" s="755">
        <v>0</v>
      </c>
      <c r="O26" s="755">
        <v>0</v>
      </c>
      <c r="P26" s="755">
        <v>0</v>
      </c>
      <c r="Q26" s="755">
        <v>0</v>
      </c>
      <c r="R26" s="755">
        <v>0</v>
      </c>
      <c r="S26" s="755">
        <v>272.99024126670491</v>
      </c>
      <c r="T26" s="755">
        <v>0</v>
      </c>
      <c r="U26" s="755">
        <v>0</v>
      </c>
      <c r="V26" s="755">
        <v>0</v>
      </c>
      <c r="W26" s="755">
        <v>272.99024126670491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</row>
    <row r="27" spans="3:54" ht="18" customHeight="1">
      <c r="C27" s="774" t="s">
        <v>233</v>
      </c>
      <c r="D27" s="756" t="s">
        <v>414</v>
      </c>
      <c r="E27" s="755">
        <f t="array" ref="E27:W27">+TRANSPOSE('337C'!E23:E41)</f>
        <v>0</v>
      </c>
      <c r="F27" s="755">
        <v>0</v>
      </c>
      <c r="G27" s="755">
        <v>0</v>
      </c>
      <c r="H27" s="755">
        <v>0</v>
      </c>
      <c r="I27" s="755">
        <v>0</v>
      </c>
      <c r="J27" s="755">
        <v>0</v>
      </c>
      <c r="K27" s="755">
        <v>0</v>
      </c>
      <c r="L27" s="755">
        <v>0</v>
      </c>
      <c r="M27" s="755">
        <v>0</v>
      </c>
      <c r="N27" s="755">
        <v>0</v>
      </c>
      <c r="O27" s="755">
        <v>0</v>
      </c>
      <c r="P27" s="755">
        <v>0</v>
      </c>
      <c r="Q27" s="755">
        <v>0</v>
      </c>
      <c r="R27" s="755">
        <v>0</v>
      </c>
      <c r="S27" s="755">
        <v>28.973989487562186</v>
      </c>
      <c r="T27" s="755">
        <v>257.57233438361249</v>
      </c>
      <c r="U27" s="755">
        <v>0</v>
      </c>
      <c r="V27" s="755">
        <v>0</v>
      </c>
      <c r="W27" s="755">
        <v>286.54632387117465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</row>
    <row r="28" spans="3:54" ht="18" customHeight="1">
      <c r="C28" s="774" t="s">
        <v>594</v>
      </c>
      <c r="D28" s="756" t="s">
        <v>389</v>
      </c>
      <c r="E28" s="755">
        <f t="array" ref="E28:W28">+TRANSPOSE('CS06'!E23:E41)</f>
        <v>0</v>
      </c>
      <c r="F28" s="755">
        <v>0</v>
      </c>
      <c r="G28" s="755">
        <v>0</v>
      </c>
      <c r="H28" s="755">
        <v>0</v>
      </c>
      <c r="I28" s="755">
        <v>0</v>
      </c>
      <c r="J28" s="755">
        <v>0</v>
      </c>
      <c r="K28" s="755">
        <v>0</v>
      </c>
      <c r="L28" s="755">
        <v>0</v>
      </c>
      <c r="M28" s="755">
        <v>0</v>
      </c>
      <c r="N28" s="755">
        <v>0</v>
      </c>
      <c r="O28" s="755">
        <v>0</v>
      </c>
      <c r="P28" s="755">
        <v>0</v>
      </c>
      <c r="Q28" s="755">
        <v>0</v>
      </c>
      <c r="R28" s="755">
        <v>0</v>
      </c>
      <c r="S28" s="755">
        <v>6180.3491866743489</v>
      </c>
      <c r="T28" s="755">
        <v>21119.006032910791</v>
      </c>
      <c r="U28" s="755">
        <v>0</v>
      </c>
      <c r="V28" s="755">
        <v>0</v>
      </c>
      <c r="W28" s="755">
        <v>27299.355219585141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</row>
    <row r="29" spans="3:54" s="3" customFormat="1" ht="18" customHeight="1">
      <c r="C29" s="774"/>
      <c r="D29" s="784" t="s">
        <v>598</v>
      </c>
      <c r="E29" s="774">
        <f t="shared" ref="E29:V29" si="1">SUM(E26:E28)</f>
        <v>0</v>
      </c>
      <c r="F29" s="774">
        <f t="shared" si="1"/>
        <v>0</v>
      </c>
      <c r="G29" s="774">
        <f t="shared" si="1"/>
        <v>0</v>
      </c>
      <c r="H29" s="774">
        <f t="shared" si="1"/>
        <v>0</v>
      </c>
      <c r="I29" s="774">
        <f t="shared" si="1"/>
        <v>0</v>
      </c>
      <c r="J29" s="774">
        <f t="shared" si="1"/>
        <v>0</v>
      </c>
      <c r="K29" s="774">
        <f t="shared" si="1"/>
        <v>0</v>
      </c>
      <c r="L29" s="774">
        <f t="shared" si="1"/>
        <v>0</v>
      </c>
      <c r="M29" s="774">
        <f t="shared" si="1"/>
        <v>0</v>
      </c>
      <c r="N29" s="774">
        <f t="shared" si="1"/>
        <v>0</v>
      </c>
      <c r="O29" s="774">
        <f t="shared" si="1"/>
        <v>0</v>
      </c>
      <c r="P29" s="774">
        <f t="shared" si="1"/>
        <v>0</v>
      </c>
      <c r="Q29" s="774">
        <f t="shared" si="1"/>
        <v>0</v>
      </c>
      <c r="R29" s="774">
        <f t="shared" si="1"/>
        <v>0</v>
      </c>
      <c r="S29" s="774">
        <f t="shared" si="1"/>
        <v>6482.313417428616</v>
      </c>
      <c r="T29" s="774">
        <f t="shared" si="1"/>
        <v>21376.578367294402</v>
      </c>
      <c r="U29" s="774">
        <f t="shared" si="1"/>
        <v>0</v>
      </c>
      <c r="V29" s="774">
        <f t="shared" si="1"/>
        <v>0</v>
      </c>
      <c r="W29" s="774">
        <f t="shared" ref="W29" si="2">SUM(W26:W28)</f>
        <v>27858.891784723019</v>
      </c>
      <c r="AA29" s="762"/>
      <c r="AB29" s="762"/>
      <c r="AC29" s="762"/>
      <c r="AD29" s="762"/>
      <c r="AE29" s="762"/>
      <c r="AF29" s="762"/>
      <c r="AG29" s="762"/>
      <c r="AH29" s="762"/>
      <c r="AI29" s="762"/>
      <c r="AJ29" s="762"/>
      <c r="AK29" s="762"/>
      <c r="AL29" s="762"/>
      <c r="AM29" s="762"/>
      <c r="AN29" s="762"/>
      <c r="AO29" s="762"/>
      <c r="AP29" s="762"/>
      <c r="AQ29" s="762"/>
      <c r="AR29" s="762"/>
      <c r="AS29" s="762"/>
      <c r="AT29" s="762"/>
      <c r="AU29" s="762"/>
      <c r="AV29" s="762"/>
      <c r="AW29" s="762"/>
      <c r="AX29" s="762"/>
      <c r="AY29" s="762"/>
      <c r="AZ29" s="762"/>
      <c r="BA29" s="762"/>
    </row>
    <row r="30" spans="3:54" ht="18" customHeight="1"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spans="3:54" ht="18" customHeight="1"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3:54" ht="18" customHeight="1"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27:53" ht="18" customHeight="1"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27:53" ht="18" customHeight="1"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27:53" ht="18" customHeight="1"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27:53" ht="18" customHeight="1"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27:53" ht="18" customHeight="1"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27:53" ht="18" customHeight="1"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27:53" ht="18" customHeight="1"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27:53" ht="18" customHeight="1"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27:53" ht="18" customHeight="1"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27:53" ht="18" customHeight="1"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spans="27:53" ht="18" customHeight="1"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27:53" ht="18" customHeight="1"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27:53" ht="18" customHeight="1"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27:53" ht="18" customHeight="1"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27:53" ht="18" customHeight="1"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27:53" ht="18" customHeight="1"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27:53" ht="18" customHeight="1"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27:53" ht="18" customHeight="1"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27:53" ht="18" customHeight="1"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27:53" ht="18" customHeight="1"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27:53" ht="18" customHeight="1"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spans="27:53" ht="18" customHeight="1"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spans="27:53" ht="18" customHeight="1"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spans="27:53" ht="18" customHeight="1"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spans="27:53" ht="18" customHeight="1"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spans="27:53" ht="18" customHeight="1"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spans="27:53" ht="18" customHeight="1"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spans="27:53" ht="18" customHeight="1"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  <row r="61" spans="27:53" ht="18" customHeight="1"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</row>
    <row r="62" spans="27:53" ht="18" customHeight="1"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</row>
    <row r="63" spans="27:53" ht="18" customHeight="1"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</row>
    <row r="64" spans="27:53" ht="18" customHeight="1"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</row>
    <row r="65" spans="27:53" ht="18" customHeight="1"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</row>
    <row r="66" spans="27:53" ht="18" customHeight="1"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</row>
    <row r="67" spans="27:53" ht="18" customHeight="1"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</row>
    <row r="68" spans="27:53" ht="18" customHeight="1"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</row>
    <row r="69" spans="27:53" ht="18" customHeight="1"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</row>
    <row r="70" spans="27:53" ht="18" customHeight="1"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</row>
    <row r="71" spans="27:53" ht="18" customHeight="1"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</row>
    <row r="72" spans="27:53" ht="18" customHeight="1"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</row>
    <row r="73" spans="27:53" ht="18" customHeight="1"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</vt:lpstr>
      <vt:lpstr>Total</vt:lpstr>
      <vt:lpstr>321M_3</vt:lpstr>
      <vt:lpstr>332A</vt:lpstr>
      <vt:lpstr>332B</vt:lpstr>
      <vt:lpstr>333A</vt:lpstr>
      <vt:lpstr>333B</vt:lpstr>
      <vt:lpstr>334A</vt:lpstr>
      <vt:lpstr>334B</vt:lpstr>
      <vt:lpstr>334C</vt:lpstr>
      <vt:lpstr>335A</vt:lpstr>
      <vt:lpstr>335B</vt:lpstr>
      <vt:lpstr>335C</vt:lpstr>
      <vt:lpstr>336A_1</vt:lpstr>
      <vt:lpstr>337A</vt:lpstr>
      <vt:lpstr>337B</vt:lpstr>
      <vt:lpstr>337C</vt:lpstr>
      <vt:lpstr>923M_2</vt:lpstr>
      <vt:lpstr>FP080</vt:lpstr>
      <vt:lpstr>CS06</vt:lpstr>
      <vt:lpstr>261O_2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2014-01-29T12:35:00Z</cp:lastPrinted>
  <dcterms:created xsi:type="dcterms:W3CDTF">2013-02-11T16:00:14Z</dcterms:created>
  <dcterms:modified xsi:type="dcterms:W3CDTF">2017-05-31T10:25:39Z</dcterms:modified>
</cp:coreProperties>
</file>